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esktop\II ketvirčio ataskaitos Joniškėlio miesto\"/>
    </mc:Choice>
  </mc:AlternateContent>
  <xr:revisionPtr revIDLastSave="0" documentId="13_ncr:1_{969BFD64-709A-4DB4-A030-442D8AB4FF9F}" xr6:coauthVersionLast="47" xr6:coauthVersionMax="47" xr10:uidLastSave="{00000000-0000-0000-0000-000000000000}"/>
  <bookViews>
    <workbookView xWindow="-120" yWindow="-120" windowWidth="20640" windowHeight="11040" firstSheet="4" activeTab="5" xr2:uid="{00000000-000D-0000-FFFF-FFFF00000000}"/>
  </bookViews>
  <sheets>
    <sheet name="B 001 01.03.02.09." sheetId="1" r:id="rId1"/>
    <sheet name="B 001 06.02.01.01." sheetId="2" r:id="rId2"/>
    <sheet name="B 001 06.04.01.01." sheetId="3" r:id="rId3"/>
    <sheet name="B 004 08.02.01.08." sheetId="4" r:id="rId4"/>
    <sheet name="B 001 10.04.01.40." sheetId="5" r:id="rId5"/>
    <sheet name="D 001 01.06.01.02.D." sheetId="6" r:id="rId6"/>
    <sheet name="D 001 04.01.02.01." sheetId="7" r:id="rId7"/>
    <sheet name="S 001 06.02.01.01." sheetId="8" r:id="rId8"/>
  </sheets>
  <definedNames>
    <definedName name="_xlnm.Print_Titles" localSheetId="0">'B 001 01.03.02.09.'!$24:$34</definedName>
    <definedName name="_xlnm.Print_Titles" localSheetId="1">'B 001 06.02.01.01.'!$24:$34</definedName>
    <definedName name="_xlnm.Print_Titles" localSheetId="2">'B 001 06.04.01.01.'!$24:$34</definedName>
    <definedName name="_xlnm.Print_Titles" localSheetId="4">'B 001 10.04.01.40.'!$24:$34</definedName>
    <definedName name="_xlnm.Print_Titles" localSheetId="3">'B 004 08.02.01.08.'!$24:$34</definedName>
    <definedName name="_xlnm.Print_Titles" localSheetId="5">'D 001 01.06.01.02.D.'!$24:$34</definedName>
    <definedName name="_xlnm.Print_Titles" localSheetId="6">'D 001 04.01.02.01.'!$24:$34</definedName>
    <definedName name="_xlnm.Print_Titles" localSheetId="7">'S 001 06.02.01.01.'!$24:$34</definedName>
    <definedName name="Z_05B54777_5D6F_4067_9B5E_F0A938B54982_.wvu.Cols" localSheetId="0">'B 001 01.03.02.09.'!$M:$P</definedName>
    <definedName name="Z_05B54777_5D6F_4067_9B5E_F0A938B54982_.wvu.Cols" localSheetId="1">'B 001 06.02.01.01.'!$M:$P</definedName>
    <definedName name="Z_05B54777_5D6F_4067_9B5E_F0A938B54982_.wvu.Cols" localSheetId="2">'B 001 06.04.01.01.'!$M:$P</definedName>
    <definedName name="Z_05B54777_5D6F_4067_9B5E_F0A938B54982_.wvu.Cols" localSheetId="4">'B 001 10.04.01.40.'!$M:$P</definedName>
    <definedName name="Z_05B54777_5D6F_4067_9B5E_F0A938B54982_.wvu.Cols" localSheetId="3">'B 004 08.02.01.08.'!$M:$P</definedName>
    <definedName name="Z_05B54777_5D6F_4067_9B5E_F0A938B54982_.wvu.Cols" localSheetId="5">'D 001 01.06.01.02.D.'!$M:$P</definedName>
    <definedName name="Z_05B54777_5D6F_4067_9B5E_F0A938B54982_.wvu.Cols" localSheetId="6">'D 001 04.01.02.01.'!$M:$P</definedName>
    <definedName name="Z_05B54777_5D6F_4067_9B5E_F0A938B54982_.wvu.Cols" localSheetId="7">'S 001 06.02.01.01.'!$M:$P</definedName>
    <definedName name="Z_05B54777_5D6F_4067_9B5E_F0A938B54982_.wvu.PrintTitles" localSheetId="0">'B 001 01.03.02.09.'!$24:$30</definedName>
    <definedName name="Z_05B54777_5D6F_4067_9B5E_F0A938B54982_.wvu.PrintTitles" localSheetId="1">'B 001 06.02.01.01.'!$24:$30</definedName>
    <definedName name="Z_05B54777_5D6F_4067_9B5E_F0A938B54982_.wvu.PrintTitles" localSheetId="2">'B 001 06.04.01.01.'!$24:$30</definedName>
    <definedName name="Z_05B54777_5D6F_4067_9B5E_F0A938B54982_.wvu.PrintTitles" localSheetId="4">'B 001 10.04.01.40.'!$24:$30</definedName>
    <definedName name="Z_05B54777_5D6F_4067_9B5E_F0A938B54982_.wvu.PrintTitles" localSheetId="3">'B 004 08.02.01.08.'!$24:$30</definedName>
    <definedName name="Z_05B54777_5D6F_4067_9B5E_F0A938B54982_.wvu.PrintTitles" localSheetId="5">'D 001 01.06.01.02.D.'!$24:$30</definedName>
    <definedName name="Z_05B54777_5D6F_4067_9B5E_F0A938B54982_.wvu.PrintTitles" localSheetId="6">'D 001 04.01.02.01.'!$24:$30</definedName>
    <definedName name="Z_05B54777_5D6F_4067_9B5E_F0A938B54982_.wvu.PrintTitles" localSheetId="7">'S 001 06.02.01.01.'!$24:$30</definedName>
    <definedName name="Z_112AFAC2_77EA_44AA_BEEF_6812D11534CE_.wvu.Cols" localSheetId="0">'B 001 01.03.02.09.'!$M:$P</definedName>
    <definedName name="Z_112AFAC2_77EA_44AA_BEEF_6812D11534CE_.wvu.Cols" localSheetId="1">'B 001 06.02.01.01.'!$M:$P</definedName>
    <definedName name="Z_112AFAC2_77EA_44AA_BEEF_6812D11534CE_.wvu.Cols" localSheetId="2">'B 001 06.04.01.01.'!$M:$P</definedName>
    <definedName name="Z_112AFAC2_77EA_44AA_BEEF_6812D11534CE_.wvu.Cols" localSheetId="4">'B 001 10.04.01.40.'!$M:$P</definedName>
    <definedName name="Z_112AFAC2_77EA_44AA_BEEF_6812D11534CE_.wvu.Cols" localSheetId="3">'B 004 08.02.01.08.'!$M:$P</definedName>
    <definedName name="Z_112AFAC2_77EA_44AA_BEEF_6812D11534CE_.wvu.Cols" localSheetId="5">'D 001 01.06.01.02.D.'!$M:$P</definedName>
    <definedName name="Z_112AFAC2_77EA_44AA_BEEF_6812D11534CE_.wvu.Cols" localSheetId="6">'D 001 04.01.02.01.'!$M:$P</definedName>
    <definedName name="Z_112AFAC2_77EA_44AA_BEEF_6812D11534CE_.wvu.Cols" localSheetId="7">'S 001 06.02.01.01.'!$M:$P</definedName>
    <definedName name="Z_112AFAC2_77EA_44AA_BEEF_6812D11534CE_.wvu.PrintTitles" localSheetId="0">'B 001 01.03.02.09.'!$24:$34</definedName>
    <definedName name="Z_112AFAC2_77EA_44AA_BEEF_6812D11534CE_.wvu.PrintTitles" localSheetId="1">'B 001 06.02.01.01.'!$24:$34</definedName>
    <definedName name="Z_112AFAC2_77EA_44AA_BEEF_6812D11534CE_.wvu.PrintTitles" localSheetId="2">'B 001 06.04.01.01.'!$24:$34</definedName>
    <definedName name="Z_112AFAC2_77EA_44AA_BEEF_6812D11534CE_.wvu.PrintTitles" localSheetId="4">'B 001 10.04.01.40.'!$24:$34</definedName>
    <definedName name="Z_112AFAC2_77EA_44AA_BEEF_6812D11534CE_.wvu.PrintTitles" localSheetId="3">'B 004 08.02.01.08.'!$24:$34</definedName>
    <definedName name="Z_112AFAC2_77EA_44AA_BEEF_6812D11534CE_.wvu.PrintTitles" localSheetId="5">'D 001 01.06.01.02.D.'!$24:$34</definedName>
    <definedName name="Z_112AFAC2_77EA_44AA_BEEF_6812D11534CE_.wvu.PrintTitles" localSheetId="6">'D 001 04.01.02.01.'!$24:$34</definedName>
    <definedName name="Z_112AFAC2_77EA_44AA_BEEF_6812D11534CE_.wvu.PrintTitles" localSheetId="7">'S 001 06.02.01.01.'!$24:$34</definedName>
    <definedName name="Z_2639E812_3F06_4E8B_B45B_2B63CC97A751_.wvu.Cols" localSheetId="0">'B 001 01.03.02.09.'!$M:$P</definedName>
    <definedName name="Z_2639E812_3F06_4E8B_B45B_2B63CC97A751_.wvu.Cols" localSheetId="1">'B 001 06.02.01.01.'!$M:$P</definedName>
    <definedName name="Z_2639E812_3F06_4E8B_B45B_2B63CC97A751_.wvu.Cols" localSheetId="2">'B 001 06.04.01.01.'!$M:$P</definedName>
    <definedName name="Z_2639E812_3F06_4E8B_B45B_2B63CC97A751_.wvu.Cols" localSheetId="4">'B 001 10.04.01.40.'!$M:$P</definedName>
    <definedName name="Z_2639E812_3F06_4E8B_B45B_2B63CC97A751_.wvu.Cols" localSheetId="3">'B 004 08.02.01.08.'!$M:$P</definedName>
    <definedName name="Z_2639E812_3F06_4E8B_B45B_2B63CC97A751_.wvu.Cols" localSheetId="5">'D 001 01.06.01.02.D.'!$M:$P</definedName>
    <definedName name="Z_2639E812_3F06_4E8B_B45B_2B63CC97A751_.wvu.Cols" localSheetId="6">'D 001 04.01.02.01.'!$M:$P</definedName>
    <definedName name="Z_2639E812_3F06_4E8B_B45B_2B63CC97A751_.wvu.Cols" localSheetId="7">'S 001 06.02.01.01.'!$M:$P</definedName>
    <definedName name="Z_2639E812_3F06_4E8B_B45B_2B63CC97A751_.wvu.PrintTitles" localSheetId="0">'B 001 01.03.02.09.'!$24:$34</definedName>
    <definedName name="Z_2639E812_3F06_4E8B_B45B_2B63CC97A751_.wvu.PrintTitles" localSheetId="1">'B 001 06.02.01.01.'!$24:$34</definedName>
    <definedName name="Z_2639E812_3F06_4E8B_B45B_2B63CC97A751_.wvu.PrintTitles" localSheetId="2">'B 001 06.04.01.01.'!$24:$34</definedName>
    <definedName name="Z_2639E812_3F06_4E8B_B45B_2B63CC97A751_.wvu.PrintTitles" localSheetId="4">'B 001 10.04.01.40.'!$24:$34</definedName>
    <definedName name="Z_2639E812_3F06_4E8B_B45B_2B63CC97A751_.wvu.PrintTitles" localSheetId="3">'B 004 08.02.01.08.'!$24:$34</definedName>
    <definedName name="Z_2639E812_3F06_4E8B_B45B_2B63CC97A751_.wvu.PrintTitles" localSheetId="5">'D 001 01.06.01.02.D.'!$24:$34</definedName>
    <definedName name="Z_2639E812_3F06_4E8B_B45B_2B63CC97A751_.wvu.PrintTitles" localSheetId="6">'D 001 04.01.02.01.'!$24:$34</definedName>
    <definedName name="Z_2639E812_3F06_4E8B_B45B_2B63CC97A751_.wvu.PrintTitles" localSheetId="7">'S 001 06.02.01.01.'!$24:$34</definedName>
    <definedName name="Z_47D04100_FABF_4D8C_9C0A_1DEC9335BC02_.wvu.Cols" localSheetId="0">'B 001 01.03.02.09.'!$M:$P</definedName>
    <definedName name="Z_47D04100_FABF_4D8C_9C0A_1DEC9335BC02_.wvu.Cols" localSheetId="1">'B 001 06.02.01.01.'!$M:$P</definedName>
    <definedName name="Z_47D04100_FABF_4D8C_9C0A_1DEC9335BC02_.wvu.Cols" localSheetId="2">'B 001 06.04.01.01.'!$M:$P</definedName>
    <definedName name="Z_47D04100_FABF_4D8C_9C0A_1DEC9335BC02_.wvu.Cols" localSheetId="4">'B 001 10.04.01.40.'!$M:$P</definedName>
    <definedName name="Z_47D04100_FABF_4D8C_9C0A_1DEC9335BC02_.wvu.Cols" localSheetId="3">'B 004 08.02.01.08.'!$M:$P</definedName>
    <definedName name="Z_47D04100_FABF_4D8C_9C0A_1DEC9335BC02_.wvu.Cols" localSheetId="5">'D 001 01.06.01.02.D.'!$M:$P</definedName>
    <definedName name="Z_47D04100_FABF_4D8C_9C0A_1DEC9335BC02_.wvu.Cols" localSheetId="6">'D 001 04.01.02.01.'!$M:$P</definedName>
    <definedName name="Z_47D04100_FABF_4D8C_9C0A_1DEC9335BC02_.wvu.Cols" localSheetId="7">'S 001 06.02.01.01.'!$M:$P</definedName>
    <definedName name="Z_47D04100_FABF_4D8C_9C0A_1DEC9335BC02_.wvu.PrintTitles" localSheetId="0">'B 001 01.03.02.09.'!$24:$34</definedName>
    <definedName name="Z_47D04100_FABF_4D8C_9C0A_1DEC9335BC02_.wvu.PrintTitles" localSheetId="1">'B 001 06.02.01.01.'!$24:$34</definedName>
    <definedName name="Z_47D04100_FABF_4D8C_9C0A_1DEC9335BC02_.wvu.PrintTitles" localSheetId="2">'B 001 06.04.01.01.'!$24:$34</definedName>
    <definedName name="Z_47D04100_FABF_4D8C_9C0A_1DEC9335BC02_.wvu.PrintTitles" localSheetId="4">'B 001 10.04.01.40.'!$24:$34</definedName>
    <definedName name="Z_47D04100_FABF_4D8C_9C0A_1DEC9335BC02_.wvu.PrintTitles" localSheetId="3">'B 004 08.02.01.08.'!$24:$34</definedName>
    <definedName name="Z_47D04100_FABF_4D8C_9C0A_1DEC9335BC02_.wvu.PrintTitles" localSheetId="5">'D 001 01.06.01.02.D.'!$24:$34</definedName>
    <definedName name="Z_47D04100_FABF_4D8C_9C0A_1DEC9335BC02_.wvu.PrintTitles" localSheetId="6">'D 001 04.01.02.01.'!$24:$34</definedName>
    <definedName name="Z_47D04100_FABF_4D8C_9C0A_1DEC9335BC02_.wvu.PrintTitles" localSheetId="7">'S 001 06.02.01.01.'!$24:$34</definedName>
    <definedName name="Z_4837D77B_C401_4018_A777_ED8FA242E629_.wvu.Cols" localSheetId="0">'B 001 01.03.02.09.'!$M:$P</definedName>
    <definedName name="Z_4837D77B_C401_4018_A777_ED8FA242E629_.wvu.Cols" localSheetId="1">'B 001 06.02.01.01.'!$M:$P</definedName>
    <definedName name="Z_4837D77B_C401_4018_A777_ED8FA242E629_.wvu.Cols" localSheetId="2">'B 001 06.04.01.01.'!$M:$P</definedName>
    <definedName name="Z_4837D77B_C401_4018_A777_ED8FA242E629_.wvu.Cols" localSheetId="4">'B 001 10.04.01.40.'!$M:$P</definedName>
    <definedName name="Z_4837D77B_C401_4018_A777_ED8FA242E629_.wvu.Cols" localSheetId="3">'B 004 08.02.01.08.'!$M:$P</definedName>
    <definedName name="Z_4837D77B_C401_4018_A777_ED8FA242E629_.wvu.Cols" localSheetId="5">'D 001 01.06.01.02.D.'!$M:$P</definedName>
    <definedName name="Z_4837D77B_C401_4018_A777_ED8FA242E629_.wvu.Cols" localSheetId="6">'D 001 04.01.02.01.'!$M:$P</definedName>
    <definedName name="Z_4837D77B_C401_4018_A777_ED8FA242E629_.wvu.Cols" localSheetId="7">'S 001 06.02.01.01.'!$M:$P</definedName>
    <definedName name="Z_4837D77B_C401_4018_A777_ED8FA242E629_.wvu.PrintTitles" localSheetId="0">'B 001 01.03.02.09.'!$24:$34</definedName>
    <definedName name="Z_4837D77B_C401_4018_A777_ED8FA242E629_.wvu.PrintTitles" localSheetId="1">'B 001 06.02.01.01.'!$24:$34</definedName>
    <definedName name="Z_4837D77B_C401_4018_A777_ED8FA242E629_.wvu.PrintTitles" localSheetId="2">'B 001 06.04.01.01.'!$24:$34</definedName>
    <definedName name="Z_4837D77B_C401_4018_A777_ED8FA242E629_.wvu.PrintTitles" localSheetId="4">'B 001 10.04.01.40.'!$24:$34</definedName>
    <definedName name="Z_4837D77B_C401_4018_A777_ED8FA242E629_.wvu.PrintTitles" localSheetId="3">'B 004 08.02.01.08.'!$24:$34</definedName>
    <definedName name="Z_4837D77B_C401_4018_A777_ED8FA242E629_.wvu.PrintTitles" localSheetId="5">'D 001 01.06.01.02.D.'!$24:$34</definedName>
    <definedName name="Z_4837D77B_C401_4018_A777_ED8FA242E629_.wvu.PrintTitles" localSheetId="6">'D 001 04.01.02.01.'!$24:$34</definedName>
    <definedName name="Z_4837D77B_C401_4018_A777_ED8FA242E629_.wvu.PrintTitles" localSheetId="7">'S 001 06.02.01.01.'!$24:$34</definedName>
    <definedName name="Z_57A1E72B_DFC1_4C5D_ABA7_C1A26EB31789_.wvu.Cols" localSheetId="0">'B 001 01.03.02.09.'!$M:$P</definedName>
    <definedName name="Z_57A1E72B_DFC1_4C5D_ABA7_C1A26EB31789_.wvu.Cols" localSheetId="1">'B 001 06.02.01.01.'!$M:$P</definedName>
    <definedName name="Z_57A1E72B_DFC1_4C5D_ABA7_C1A26EB31789_.wvu.Cols" localSheetId="2">'B 001 06.04.01.01.'!$M:$P</definedName>
    <definedName name="Z_57A1E72B_DFC1_4C5D_ABA7_C1A26EB31789_.wvu.Cols" localSheetId="4">'B 001 10.04.01.40.'!$M:$P</definedName>
    <definedName name="Z_57A1E72B_DFC1_4C5D_ABA7_C1A26EB31789_.wvu.Cols" localSheetId="3">'B 004 08.02.01.08.'!$M:$P</definedName>
    <definedName name="Z_57A1E72B_DFC1_4C5D_ABA7_C1A26EB31789_.wvu.Cols" localSheetId="5">'D 001 01.06.01.02.D.'!$M:$P</definedName>
    <definedName name="Z_57A1E72B_DFC1_4C5D_ABA7_C1A26EB31789_.wvu.Cols" localSheetId="6">'D 001 04.01.02.01.'!$M:$P</definedName>
    <definedName name="Z_57A1E72B_DFC1_4C5D_ABA7_C1A26EB31789_.wvu.Cols" localSheetId="7">'S 001 06.02.01.01.'!$M:$P</definedName>
    <definedName name="Z_57A1E72B_DFC1_4C5D_ABA7_C1A26EB31789_.wvu.PrintTitles" localSheetId="0">'B 001 01.03.02.09.'!$24:$34</definedName>
    <definedName name="Z_57A1E72B_DFC1_4C5D_ABA7_C1A26EB31789_.wvu.PrintTitles" localSheetId="1">'B 001 06.02.01.01.'!$24:$34</definedName>
    <definedName name="Z_57A1E72B_DFC1_4C5D_ABA7_C1A26EB31789_.wvu.PrintTitles" localSheetId="2">'B 001 06.04.01.01.'!$24:$34</definedName>
    <definedName name="Z_57A1E72B_DFC1_4C5D_ABA7_C1A26EB31789_.wvu.PrintTitles" localSheetId="4">'B 001 10.04.01.40.'!$24:$34</definedName>
    <definedName name="Z_57A1E72B_DFC1_4C5D_ABA7_C1A26EB31789_.wvu.PrintTitles" localSheetId="3">'B 004 08.02.01.08.'!$24:$34</definedName>
    <definedName name="Z_57A1E72B_DFC1_4C5D_ABA7_C1A26EB31789_.wvu.PrintTitles" localSheetId="5">'D 001 01.06.01.02.D.'!$24:$34</definedName>
    <definedName name="Z_57A1E72B_DFC1_4C5D_ABA7_C1A26EB31789_.wvu.PrintTitles" localSheetId="6">'D 001 04.01.02.01.'!$24:$34</definedName>
    <definedName name="Z_57A1E72B_DFC1_4C5D_ABA7_C1A26EB31789_.wvu.PrintTitles" localSheetId="7">'S 001 06.02.01.01.'!$24:$34</definedName>
    <definedName name="Z_5FCAC33A_47AA_47EB_BE57_8622821F3718_.wvu.Cols" localSheetId="0">'B 001 01.03.02.09.'!$M:$P</definedName>
    <definedName name="Z_5FCAC33A_47AA_47EB_BE57_8622821F3718_.wvu.Cols" localSheetId="1">'B 001 06.02.01.01.'!$M:$P</definedName>
    <definedName name="Z_5FCAC33A_47AA_47EB_BE57_8622821F3718_.wvu.Cols" localSheetId="2">'B 001 06.04.01.01.'!$M:$P</definedName>
    <definedName name="Z_5FCAC33A_47AA_47EB_BE57_8622821F3718_.wvu.Cols" localSheetId="4">'B 001 10.04.01.40.'!$M:$P</definedName>
    <definedName name="Z_5FCAC33A_47AA_47EB_BE57_8622821F3718_.wvu.Cols" localSheetId="3">'B 004 08.02.01.08.'!$M:$P</definedName>
    <definedName name="Z_5FCAC33A_47AA_47EB_BE57_8622821F3718_.wvu.Cols" localSheetId="5">'D 001 01.06.01.02.D.'!$M:$P</definedName>
    <definedName name="Z_5FCAC33A_47AA_47EB_BE57_8622821F3718_.wvu.Cols" localSheetId="6">'D 001 04.01.02.01.'!$M:$P</definedName>
    <definedName name="Z_5FCAC33A_47AA_47EB_BE57_8622821F3718_.wvu.Cols" localSheetId="7">'S 001 06.02.01.01.'!$M:$P</definedName>
    <definedName name="Z_5FCAC33A_47AA_47EB_BE57_8622821F3718_.wvu.PrintTitles" localSheetId="0">'B 001 01.03.02.09.'!$24:$34</definedName>
    <definedName name="Z_5FCAC33A_47AA_47EB_BE57_8622821F3718_.wvu.PrintTitles" localSheetId="1">'B 001 06.02.01.01.'!$24:$34</definedName>
    <definedName name="Z_5FCAC33A_47AA_47EB_BE57_8622821F3718_.wvu.PrintTitles" localSheetId="2">'B 001 06.04.01.01.'!$24:$34</definedName>
    <definedName name="Z_5FCAC33A_47AA_47EB_BE57_8622821F3718_.wvu.PrintTitles" localSheetId="4">'B 001 10.04.01.40.'!$24:$34</definedName>
    <definedName name="Z_5FCAC33A_47AA_47EB_BE57_8622821F3718_.wvu.PrintTitles" localSheetId="3">'B 004 08.02.01.08.'!$24:$34</definedName>
    <definedName name="Z_5FCAC33A_47AA_47EB_BE57_8622821F3718_.wvu.PrintTitles" localSheetId="5">'D 001 01.06.01.02.D.'!$24:$34</definedName>
    <definedName name="Z_5FCAC33A_47AA_47EB_BE57_8622821F3718_.wvu.PrintTitles" localSheetId="6">'D 001 04.01.02.01.'!$24:$34</definedName>
    <definedName name="Z_5FCAC33A_47AA_47EB_BE57_8622821F3718_.wvu.PrintTitles" localSheetId="7">'S 001 06.02.01.01.'!$24:$34</definedName>
    <definedName name="Z_758123A7_07DC_4CFE_A1C3_A6CC304C1338_.wvu.Cols" localSheetId="0">'B 001 01.03.02.09.'!$M:$P</definedName>
    <definedName name="Z_758123A7_07DC_4CFE_A1C3_A6CC304C1338_.wvu.Cols" localSheetId="1">'B 001 06.02.01.01.'!$M:$P</definedName>
    <definedName name="Z_758123A7_07DC_4CFE_A1C3_A6CC304C1338_.wvu.Cols" localSheetId="2">'B 001 06.04.01.01.'!$M:$P</definedName>
    <definedName name="Z_758123A7_07DC_4CFE_A1C3_A6CC304C1338_.wvu.Cols" localSheetId="4">'B 001 10.04.01.40.'!$M:$P</definedName>
    <definedName name="Z_758123A7_07DC_4CFE_A1C3_A6CC304C1338_.wvu.Cols" localSheetId="3">'B 004 08.02.01.08.'!$M:$P</definedName>
    <definedName name="Z_758123A7_07DC_4CFE_A1C3_A6CC304C1338_.wvu.Cols" localSheetId="5">'D 001 01.06.01.02.D.'!$M:$P</definedName>
    <definedName name="Z_758123A7_07DC_4CFE_A1C3_A6CC304C1338_.wvu.Cols" localSheetId="6">'D 001 04.01.02.01.'!$M:$P</definedName>
    <definedName name="Z_758123A7_07DC_4CFE_A1C3_A6CC304C1338_.wvu.Cols" localSheetId="7">'S 001 06.02.01.01.'!$M:$P</definedName>
    <definedName name="Z_758123A7_07DC_4CFE_A1C3_A6CC304C1338_.wvu.PrintTitles" localSheetId="0">'B 001 01.03.02.09.'!$24:$34</definedName>
    <definedName name="Z_758123A7_07DC_4CFE_A1C3_A6CC304C1338_.wvu.PrintTitles" localSheetId="1">'B 001 06.02.01.01.'!$24:$34</definedName>
    <definedName name="Z_758123A7_07DC_4CFE_A1C3_A6CC304C1338_.wvu.PrintTitles" localSheetId="2">'B 001 06.04.01.01.'!$24:$34</definedName>
    <definedName name="Z_758123A7_07DC_4CFE_A1C3_A6CC304C1338_.wvu.PrintTitles" localSheetId="4">'B 001 10.04.01.40.'!$24:$34</definedName>
    <definedName name="Z_758123A7_07DC_4CFE_A1C3_A6CC304C1338_.wvu.PrintTitles" localSheetId="3">'B 004 08.02.01.08.'!$24:$34</definedName>
    <definedName name="Z_758123A7_07DC_4CFE_A1C3_A6CC304C1338_.wvu.PrintTitles" localSheetId="5">'D 001 01.06.01.02.D.'!$24:$34</definedName>
    <definedName name="Z_758123A7_07DC_4CFE_A1C3_A6CC304C1338_.wvu.PrintTitles" localSheetId="6">'D 001 04.01.02.01.'!$24:$34</definedName>
    <definedName name="Z_758123A7_07DC_4CFE_A1C3_A6CC304C1338_.wvu.PrintTitles" localSheetId="7">'S 001 06.02.01.01.'!$24:$34</definedName>
    <definedName name="Z_75BFD04C_8D34_49C9_A422_0335B0ABD698_.wvu.Cols" localSheetId="0">'B 001 01.03.02.09.'!$M:$P</definedName>
    <definedName name="Z_75BFD04C_8D34_49C9_A422_0335B0ABD698_.wvu.Cols" localSheetId="1">'B 001 06.02.01.01.'!$M:$P</definedName>
    <definedName name="Z_75BFD04C_8D34_49C9_A422_0335B0ABD698_.wvu.Cols" localSheetId="2">'B 001 06.04.01.01.'!$M:$P</definedName>
    <definedName name="Z_75BFD04C_8D34_49C9_A422_0335B0ABD698_.wvu.Cols" localSheetId="4">'B 001 10.04.01.40.'!$M:$P</definedName>
    <definedName name="Z_75BFD04C_8D34_49C9_A422_0335B0ABD698_.wvu.Cols" localSheetId="3">'B 004 08.02.01.08.'!$M:$P</definedName>
    <definedName name="Z_75BFD04C_8D34_49C9_A422_0335B0ABD698_.wvu.Cols" localSheetId="5">'D 001 01.06.01.02.D.'!$M:$P</definedName>
    <definedName name="Z_75BFD04C_8D34_49C9_A422_0335B0ABD698_.wvu.Cols" localSheetId="6">'D 001 04.01.02.01.'!$M:$P</definedName>
    <definedName name="Z_75BFD04C_8D34_49C9_A422_0335B0ABD698_.wvu.Cols" localSheetId="7">'S 001 06.02.01.01.'!$M:$P</definedName>
    <definedName name="Z_75BFD04C_8D34_49C9_A422_0335B0ABD698_.wvu.PrintTitles" localSheetId="0">'B 001 01.03.02.09.'!$24:$34</definedName>
    <definedName name="Z_75BFD04C_8D34_49C9_A422_0335B0ABD698_.wvu.PrintTitles" localSheetId="1">'B 001 06.02.01.01.'!$24:$34</definedName>
    <definedName name="Z_75BFD04C_8D34_49C9_A422_0335B0ABD698_.wvu.PrintTitles" localSheetId="2">'B 001 06.04.01.01.'!$24:$34</definedName>
    <definedName name="Z_75BFD04C_8D34_49C9_A422_0335B0ABD698_.wvu.PrintTitles" localSheetId="4">'B 001 10.04.01.40.'!$24:$34</definedName>
    <definedName name="Z_75BFD04C_8D34_49C9_A422_0335B0ABD698_.wvu.PrintTitles" localSheetId="3">'B 004 08.02.01.08.'!$24:$34</definedName>
    <definedName name="Z_75BFD04C_8D34_49C9_A422_0335B0ABD698_.wvu.PrintTitles" localSheetId="5">'D 001 01.06.01.02.D.'!$24:$34</definedName>
    <definedName name="Z_75BFD04C_8D34_49C9_A422_0335B0ABD698_.wvu.PrintTitles" localSheetId="6">'D 001 04.01.02.01.'!$24:$34</definedName>
    <definedName name="Z_75BFD04C_8D34_49C9_A422_0335B0ABD698_.wvu.PrintTitles" localSheetId="7">'S 001 06.02.01.01.'!$24:$34</definedName>
    <definedName name="Z_7A632666_DBD4_4CFF_BD05_66382BD6FB9E_.wvu.Cols" localSheetId="0">'B 001 01.03.02.09.'!$M:$P</definedName>
    <definedName name="Z_7A632666_DBD4_4CFF_BD05_66382BD6FB9E_.wvu.Cols" localSheetId="1">'B 001 06.02.01.01.'!$M:$P</definedName>
    <definedName name="Z_7A632666_DBD4_4CFF_BD05_66382BD6FB9E_.wvu.Cols" localSheetId="2">'B 001 06.04.01.01.'!$M:$P</definedName>
    <definedName name="Z_7A632666_DBD4_4CFF_BD05_66382BD6FB9E_.wvu.Cols" localSheetId="4">'B 001 10.04.01.40.'!$M:$P</definedName>
    <definedName name="Z_7A632666_DBD4_4CFF_BD05_66382BD6FB9E_.wvu.Cols" localSheetId="3">'B 004 08.02.01.08.'!$M:$P</definedName>
    <definedName name="Z_7A632666_DBD4_4CFF_BD05_66382BD6FB9E_.wvu.Cols" localSheetId="5">'D 001 01.06.01.02.D.'!$M:$P</definedName>
    <definedName name="Z_7A632666_DBD4_4CFF_BD05_66382BD6FB9E_.wvu.Cols" localSheetId="6">'D 001 04.01.02.01.'!$M:$P</definedName>
    <definedName name="Z_7A632666_DBD4_4CFF_BD05_66382BD6FB9E_.wvu.Cols" localSheetId="7">'S 001 06.02.01.01.'!$M:$P</definedName>
    <definedName name="Z_7A632666_DBD4_4CFF_BD05_66382BD6FB9E_.wvu.PrintTitles" localSheetId="0">'B 001 01.03.02.09.'!$24:$34</definedName>
    <definedName name="Z_7A632666_DBD4_4CFF_BD05_66382BD6FB9E_.wvu.PrintTitles" localSheetId="1">'B 001 06.02.01.01.'!$24:$34</definedName>
    <definedName name="Z_7A632666_DBD4_4CFF_BD05_66382BD6FB9E_.wvu.PrintTitles" localSheetId="2">'B 001 06.04.01.01.'!$24:$34</definedName>
    <definedName name="Z_7A632666_DBD4_4CFF_BD05_66382BD6FB9E_.wvu.PrintTitles" localSheetId="4">'B 001 10.04.01.40.'!$24:$34</definedName>
    <definedName name="Z_7A632666_DBD4_4CFF_BD05_66382BD6FB9E_.wvu.PrintTitles" localSheetId="3">'B 004 08.02.01.08.'!$24:$34</definedName>
    <definedName name="Z_7A632666_DBD4_4CFF_BD05_66382BD6FB9E_.wvu.PrintTitles" localSheetId="5">'D 001 01.06.01.02.D.'!$24:$34</definedName>
    <definedName name="Z_7A632666_DBD4_4CFF_BD05_66382BD6FB9E_.wvu.PrintTitles" localSheetId="6">'D 001 04.01.02.01.'!$24:$34</definedName>
    <definedName name="Z_7A632666_DBD4_4CFF_BD05_66382BD6FB9E_.wvu.PrintTitles" localSheetId="7">'S 001 06.02.01.01.'!$24:$34</definedName>
    <definedName name="Z_9B727EDB_49B4_42DC_BF97_3A35178E0BFD_.wvu.Cols" localSheetId="0">'B 001 01.03.02.09.'!$M:$P</definedName>
    <definedName name="Z_9B727EDB_49B4_42DC_BF97_3A35178E0BFD_.wvu.Cols" localSheetId="1">'B 001 06.02.01.01.'!$M:$P</definedName>
    <definedName name="Z_9B727EDB_49B4_42DC_BF97_3A35178E0BFD_.wvu.Cols" localSheetId="2">'B 001 06.04.01.01.'!$M:$P</definedName>
    <definedName name="Z_9B727EDB_49B4_42DC_BF97_3A35178E0BFD_.wvu.Cols" localSheetId="4">'B 001 10.04.01.40.'!$M:$P</definedName>
    <definedName name="Z_9B727EDB_49B4_42DC_BF97_3A35178E0BFD_.wvu.Cols" localSheetId="3">'B 004 08.02.01.08.'!$M:$P</definedName>
    <definedName name="Z_9B727EDB_49B4_42DC_BF97_3A35178E0BFD_.wvu.Cols" localSheetId="5">'D 001 01.06.01.02.D.'!$M:$P</definedName>
    <definedName name="Z_9B727EDB_49B4_42DC_BF97_3A35178E0BFD_.wvu.Cols" localSheetId="6">'D 001 04.01.02.01.'!$M:$P</definedName>
    <definedName name="Z_9B727EDB_49B4_42DC_BF97_3A35178E0BFD_.wvu.Cols" localSheetId="7">'S 001 06.02.01.01.'!$M:$P</definedName>
    <definedName name="Z_9B727EDB_49B4_42DC_BF97_3A35178E0BFD_.wvu.PrintTitles" localSheetId="0">'B 001 01.03.02.09.'!$24:$30</definedName>
    <definedName name="Z_9B727EDB_49B4_42DC_BF97_3A35178E0BFD_.wvu.PrintTitles" localSheetId="1">'B 001 06.02.01.01.'!$24:$30</definedName>
    <definedName name="Z_9B727EDB_49B4_42DC_BF97_3A35178E0BFD_.wvu.PrintTitles" localSheetId="2">'B 001 06.04.01.01.'!$24:$30</definedName>
    <definedName name="Z_9B727EDB_49B4_42DC_BF97_3A35178E0BFD_.wvu.PrintTitles" localSheetId="4">'B 001 10.04.01.40.'!$24:$30</definedName>
    <definedName name="Z_9B727EDB_49B4_42DC_BF97_3A35178E0BFD_.wvu.PrintTitles" localSheetId="3">'B 004 08.02.01.08.'!$24:$30</definedName>
    <definedName name="Z_9B727EDB_49B4_42DC_BF97_3A35178E0BFD_.wvu.PrintTitles" localSheetId="5">'D 001 01.06.01.02.D.'!$24:$30</definedName>
    <definedName name="Z_9B727EDB_49B4_42DC_BF97_3A35178E0BFD_.wvu.PrintTitles" localSheetId="6">'D 001 04.01.02.01.'!$24:$30</definedName>
    <definedName name="Z_9B727EDB_49B4_42DC_BF97_3A35178E0BFD_.wvu.PrintTitles" localSheetId="7">'S 001 06.02.01.01.'!$24:$30</definedName>
    <definedName name="Z_A64B7B98_B658_4E89_BA3D_F49D1265D61E_.wvu.Cols" localSheetId="0">'B 001 01.03.02.09.'!$M:$P</definedName>
    <definedName name="Z_A64B7B98_B658_4E89_BA3D_F49D1265D61E_.wvu.Cols" localSheetId="1">'B 001 06.02.01.01.'!$M:$P</definedName>
    <definedName name="Z_A64B7B98_B658_4E89_BA3D_F49D1265D61E_.wvu.Cols" localSheetId="2">'B 001 06.04.01.01.'!$M:$P</definedName>
    <definedName name="Z_A64B7B98_B658_4E89_BA3D_F49D1265D61E_.wvu.Cols" localSheetId="4">'B 001 10.04.01.40.'!$M:$P</definedName>
    <definedName name="Z_A64B7B98_B658_4E89_BA3D_F49D1265D61E_.wvu.Cols" localSheetId="3">'B 004 08.02.01.08.'!$M:$P</definedName>
    <definedName name="Z_A64B7B98_B658_4E89_BA3D_F49D1265D61E_.wvu.Cols" localSheetId="5">'D 001 01.06.01.02.D.'!$M:$P</definedName>
    <definedName name="Z_A64B7B98_B658_4E89_BA3D_F49D1265D61E_.wvu.Cols" localSheetId="6">'D 001 04.01.02.01.'!$M:$P</definedName>
    <definedName name="Z_A64B7B98_B658_4E89_BA3D_F49D1265D61E_.wvu.Cols" localSheetId="7">'S 001 06.02.01.01.'!$M:$P</definedName>
    <definedName name="Z_A64B7B98_B658_4E89_BA3D_F49D1265D61E_.wvu.PrintTitles" localSheetId="0">'B 001 01.03.02.09.'!$24:$34</definedName>
    <definedName name="Z_A64B7B98_B658_4E89_BA3D_F49D1265D61E_.wvu.PrintTitles" localSheetId="1">'B 001 06.02.01.01.'!$24:$34</definedName>
    <definedName name="Z_A64B7B98_B658_4E89_BA3D_F49D1265D61E_.wvu.PrintTitles" localSheetId="2">'B 001 06.04.01.01.'!$24:$34</definedName>
    <definedName name="Z_A64B7B98_B658_4E89_BA3D_F49D1265D61E_.wvu.PrintTitles" localSheetId="4">'B 001 10.04.01.40.'!$24:$34</definedName>
    <definedName name="Z_A64B7B98_B658_4E89_BA3D_F49D1265D61E_.wvu.PrintTitles" localSheetId="3">'B 004 08.02.01.08.'!$24:$34</definedName>
    <definedName name="Z_A64B7B98_B658_4E89_BA3D_F49D1265D61E_.wvu.PrintTitles" localSheetId="5">'D 001 01.06.01.02.D.'!$24:$34</definedName>
    <definedName name="Z_A64B7B98_B658_4E89_BA3D_F49D1265D61E_.wvu.PrintTitles" localSheetId="6">'D 001 04.01.02.01.'!$24:$34</definedName>
    <definedName name="Z_A64B7B98_B658_4E89_BA3D_F49D1265D61E_.wvu.PrintTitles" localSheetId="7">'S 001 06.02.01.01.'!$24:$34</definedName>
    <definedName name="Z_B9470AF3_226B_4213_A7B5_37AA221FCC86_.wvu.Cols" localSheetId="0">'B 001 01.03.02.09.'!$M:$P</definedName>
    <definedName name="Z_B9470AF3_226B_4213_A7B5_37AA221FCC86_.wvu.Cols" localSheetId="1">'B 001 06.02.01.01.'!$M:$P</definedName>
    <definedName name="Z_B9470AF3_226B_4213_A7B5_37AA221FCC86_.wvu.Cols" localSheetId="2">'B 001 06.04.01.01.'!$M:$P</definedName>
    <definedName name="Z_B9470AF3_226B_4213_A7B5_37AA221FCC86_.wvu.Cols" localSheetId="4">'B 001 10.04.01.40.'!$M:$P</definedName>
    <definedName name="Z_B9470AF3_226B_4213_A7B5_37AA221FCC86_.wvu.Cols" localSheetId="3">'B 004 08.02.01.08.'!$M:$P</definedName>
    <definedName name="Z_B9470AF3_226B_4213_A7B5_37AA221FCC86_.wvu.Cols" localSheetId="5">'D 001 01.06.01.02.D.'!$M:$P</definedName>
    <definedName name="Z_B9470AF3_226B_4213_A7B5_37AA221FCC86_.wvu.Cols" localSheetId="6">'D 001 04.01.02.01.'!$M:$P</definedName>
    <definedName name="Z_B9470AF3_226B_4213_A7B5_37AA221FCC86_.wvu.Cols" localSheetId="7">'S 001 06.02.01.01.'!$M:$P</definedName>
    <definedName name="Z_B9470AF3_226B_4213_A7B5_37AA221FCC86_.wvu.PrintTitles" localSheetId="0">'B 001 01.03.02.09.'!$24:$34</definedName>
    <definedName name="Z_B9470AF3_226B_4213_A7B5_37AA221FCC86_.wvu.PrintTitles" localSheetId="1">'B 001 06.02.01.01.'!$24:$34</definedName>
    <definedName name="Z_B9470AF3_226B_4213_A7B5_37AA221FCC86_.wvu.PrintTitles" localSheetId="2">'B 001 06.04.01.01.'!$24:$34</definedName>
    <definedName name="Z_B9470AF3_226B_4213_A7B5_37AA221FCC86_.wvu.PrintTitles" localSheetId="4">'B 001 10.04.01.40.'!$24:$34</definedName>
    <definedName name="Z_B9470AF3_226B_4213_A7B5_37AA221FCC86_.wvu.PrintTitles" localSheetId="3">'B 004 08.02.01.08.'!$24:$34</definedName>
    <definedName name="Z_B9470AF3_226B_4213_A7B5_37AA221FCC86_.wvu.PrintTitles" localSheetId="5">'D 001 01.06.01.02.D.'!$24:$34</definedName>
    <definedName name="Z_B9470AF3_226B_4213_A7B5_37AA221FCC86_.wvu.PrintTitles" localSheetId="6">'D 001 04.01.02.01.'!$24:$34</definedName>
    <definedName name="Z_B9470AF3_226B_4213_A7B5_37AA221FCC86_.wvu.PrintTitles" localSheetId="7">'S 001 06.02.01.01.'!$24:$34</definedName>
    <definedName name="Z_D669FC1B_AE0B_4417_8D6F_8460D68D5677_.wvu.Cols" localSheetId="0">'B 001 01.03.02.09.'!$M:$P</definedName>
    <definedName name="Z_D669FC1B_AE0B_4417_8D6F_8460D68D5677_.wvu.Cols" localSheetId="1">'B 001 06.02.01.01.'!$M:$P</definedName>
    <definedName name="Z_D669FC1B_AE0B_4417_8D6F_8460D68D5677_.wvu.Cols" localSheetId="2">'B 001 06.04.01.01.'!$M:$P</definedName>
    <definedName name="Z_D669FC1B_AE0B_4417_8D6F_8460D68D5677_.wvu.Cols" localSheetId="4">'B 001 10.04.01.40.'!$M:$P</definedName>
    <definedName name="Z_D669FC1B_AE0B_4417_8D6F_8460D68D5677_.wvu.Cols" localSheetId="3">'B 004 08.02.01.08.'!$M:$P</definedName>
    <definedName name="Z_D669FC1B_AE0B_4417_8D6F_8460D68D5677_.wvu.Cols" localSheetId="5">'D 001 01.06.01.02.D.'!$M:$P</definedName>
    <definedName name="Z_D669FC1B_AE0B_4417_8D6F_8460D68D5677_.wvu.Cols" localSheetId="6">'D 001 04.01.02.01.'!$M:$P</definedName>
    <definedName name="Z_D669FC1B_AE0B_4417_8D6F_8460D68D5677_.wvu.Cols" localSheetId="7">'S 001 06.02.01.01.'!$M:$P</definedName>
    <definedName name="Z_D669FC1B_AE0B_4417_8D6F_8460D68D5677_.wvu.PrintTitles" localSheetId="0">'B 001 01.03.02.09.'!$24:$30</definedName>
    <definedName name="Z_D669FC1B_AE0B_4417_8D6F_8460D68D5677_.wvu.PrintTitles" localSheetId="1">'B 001 06.02.01.01.'!$24:$30</definedName>
    <definedName name="Z_D669FC1B_AE0B_4417_8D6F_8460D68D5677_.wvu.PrintTitles" localSheetId="2">'B 001 06.04.01.01.'!$24:$30</definedName>
    <definedName name="Z_D669FC1B_AE0B_4417_8D6F_8460D68D5677_.wvu.PrintTitles" localSheetId="4">'B 001 10.04.01.40.'!$24:$30</definedName>
    <definedName name="Z_D669FC1B_AE0B_4417_8D6F_8460D68D5677_.wvu.PrintTitles" localSheetId="3">'B 004 08.02.01.08.'!$24:$30</definedName>
    <definedName name="Z_D669FC1B_AE0B_4417_8D6F_8460D68D5677_.wvu.PrintTitles" localSheetId="5">'D 001 01.06.01.02.D.'!$24:$30</definedName>
    <definedName name="Z_D669FC1B_AE0B_4417_8D6F_8460D68D5677_.wvu.PrintTitles" localSheetId="6">'D 001 04.01.02.01.'!$24:$30</definedName>
    <definedName name="Z_D669FC1B_AE0B_4417_8D6F_8460D68D5677_.wvu.PrintTitles" localSheetId="7">'S 001 06.02.01.01.'!$24:$30</definedName>
    <definedName name="Z_DF4717B8_E960_4300_AF40_4AC5F93B40E3_.wvu.Cols" localSheetId="0">'B 001 01.03.02.09.'!$M:$P</definedName>
    <definedName name="Z_DF4717B8_E960_4300_AF40_4AC5F93B40E3_.wvu.Cols" localSheetId="1">'B 001 06.02.01.01.'!$M:$P</definedName>
    <definedName name="Z_DF4717B8_E960_4300_AF40_4AC5F93B40E3_.wvu.Cols" localSheetId="2">'B 001 06.04.01.01.'!$M:$P</definedName>
    <definedName name="Z_DF4717B8_E960_4300_AF40_4AC5F93B40E3_.wvu.Cols" localSheetId="4">'B 001 10.04.01.40.'!$M:$P</definedName>
    <definedName name="Z_DF4717B8_E960_4300_AF40_4AC5F93B40E3_.wvu.Cols" localSheetId="3">'B 004 08.02.01.08.'!$M:$P</definedName>
    <definedName name="Z_DF4717B8_E960_4300_AF40_4AC5F93B40E3_.wvu.Cols" localSheetId="5">'D 001 01.06.01.02.D.'!$M:$P</definedName>
    <definedName name="Z_DF4717B8_E960_4300_AF40_4AC5F93B40E3_.wvu.Cols" localSheetId="6">'D 001 04.01.02.01.'!$M:$P</definedName>
    <definedName name="Z_DF4717B8_E960_4300_AF40_4AC5F93B40E3_.wvu.Cols" localSheetId="7">'S 001 06.02.01.01.'!$M:$P</definedName>
    <definedName name="Z_DF4717B8_E960_4300_AF40_4AC5F93B40E3_.wvu.PrintTitles" localSheetId="0">'B 001 01.03.02.09.'!$24:$30</definedName>
    <definedName name="Z_DF4717B8_E960_4300_AF40_4AC5F93B40E3_.wvu.PrintTitles" localSheetId="1">'B 001 06.02.01.01.'!$24:$30</definedName>
    <definedName name="Z_DF4717B8_E960_4300_AF40_4AC5F93B40E3_.wvu.PrintTitles" localSheetId="2">'B 001 06.04.01.01.'!$24:$30</definedName>
    <definedName name="Z_DF4717B8_E960_4300_AF40_4AC5F93B40E3_.wvu.PrintTitles" localSheetId="4">'B 001 10.04.01.40.'!$24:$30</definedName>
    <definedName name="Z_DF4717B8_E960_4300_AF40_4AC5F93B40E3_.wvu.PrintTitles" localSheetId="3">'B 004 08.02.01.08.'!$24:$30</definedName>
    <definedName name="Z_DF4717B8_E960_4300_AF40_4AC5F93B40E3_.wvu.PrintTitles" localSheetId="5">'D 001 01.06.01.02.D.'!$24:$30</definedName>
    <definedName name="Z_DF4717B8_E960_4300_AF40_4AC5F93B40E3_.wvu.PrintTitles" localSheetId="6">'D 001 04.01.02.01.'!$24:$30</definedName>
    <definedName name="Z_DF4717B8_E960_4300_AF40_4AC5F93B40E3_.wvu.PrintTitles" localSheetId="7">'S 001 06.02.01.01.'!$24:$30</definedName>
    <definedName name="Z_F677807F_46FD_43C6_BB8F_08ECC7636E03_.wvu.Cols" localSheetId="0">'B 001 01.03.02.09.'!$M:$P</definedName>
    <definedName name="Z_F677807F_46FD_43C6_BB8F_08ECC7636E03_.wvu.Cols" localSheetId="1">'B 001 06.02.01.01.'!$M:$P</definedName>
    <definedName name="Z_F677807F_46FD_43C6_BB8F_08ECC7636E03_.wvu.Cols" localSheetId="2">'B 001 06.04.01.01.'!$M:$P</definedName>
    <definedName name="Z_F677807F_46FD_43C6_BB8F_08ECC7636E03_.wvu.Cols" localSheetId="4">'B 001 10.04.01.40.'!$M:$P</definedName>
    <definedName name="Z_F677807F_46FD_43C6_BB8F_08ECC7636E03_.wvu.Cols" localSheetId="3">'B 004 08.02.01.08.'!$M:$P</definedName>
    <definedName name="Z_F677807F_46FD_43C6_BB8F_08ECC7636E03_.wvu.Cols" localSheetId="5">'D 001 01.06.01.02.D.'!$M:$P</definedName>
    <definedName name="Z_F677807F_46FD_43C6_BB8F_08ECC7636E03_.wvu.Cols" localSheetId="6">'D 001 04.01.02.01.'!$M:$P</definedName>
    <definedName name="Z_F677807F_46FD_43C6_BB8F_08ECC7636E03_.wvu.Cols" localSheetId="7">'S 001 06.02.01.01.'!$M:$P</definedName>
    <definedName name="Z_F677807F_46FD_43C6_BB8F_08ECC7636E03_.wvu.PrintTitles" localSheetId="0">'B 001 01.03.02.09.'!$24:$34</definedName>
    <definedName name="Z_F677807F_46FD_43C6_BB8F_08ECC7636E03_.wvu.PrintTitles" localSheetId="1">'B 001 06.02.01.01.'!$24:$34</definedName>
    <definedName name="Z_F677807F_46FD_43C6_BB8F_08ECC7636E03_.wvu.PrintTitles" localSheetId="2">'B 001 06.04.01.01.'!$24:$34</definedName>
    <definedName name="Z_F677807F_46FD_43C6_BB8F_08ECC7636E03_.wvu.PrintTitles" localSheetId="4">'B 001 10.04.01.40.'!$24:$34</definedName>
    <definedName name="Z_F677807F_46FD_43C6_BB8F_08ECC7636E03_.wvu.PrintTitles" localSheetId="3">'B 004 08.02.01.08.'!$24:$34</definedName>
    <definedName name="Z_F677807F_46FD_43C6_BB8F_08ECC7636E03_.wvu.PrintTitles" localSheetId="5">'D 001 01.06.01.02.D.'!$24:$34</definedName>
    <definedName name="Z_F677807F_46FD_43C6_BB8F_08ECC7636E03_.wvu.PrintTitles" localSheetId="6">'D 001 04.01.02.01.'!$24:$34</definedName>
    <definedName name="Z_F677807F_46FD_43C6_BB8F_08ECC7636E03_.wvu.PrintTitles" localSheetId="7">'S 001 06.02.01.01.'!$24:$34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8" i="8" l="1"/>
  <c r="J37" i="8" s="1"/>
  <c r="J36" i="8" s="1"/>
  <c r="K38" i="8"/>
  <c r="K37" i="8" s="1"/>
  <c r="L38" i="8"/>
  <c r="L37" i="8" s="1"/>
  <c r="I39" i="8"/>
  <c r="J39" i="8"/>
  <c r="K39" i="8"/>
  <c r="L39" i="8"/>
  <c r="I41" i="8"/>
  <c r="I38" i="8" s="1"/>
  <c r="I37" i="8" s="1"/>
  <c r="I36" i="8" s="1"/>
  <c r="J41" i="8"/>
  <c r="K41" i="8"/>
  <c r="L41" i="8"/>
  <c r="I44" i="8"/>
  <c r="I43" i="8" s="1"/>
  <c r="J44" i="8"/>
  <c r="J43" i="8" s="1"/>
  <c r="K44" i="8"/>
  <c r="K43" i="8" s="1"/>
  <c r="L44" i="8"/>
  <c r="L43" i="8" s="1"/>
  <c r="I45" i="8"/>
  <c r="J45" i="8"/>
  <c r="K45" i="8"/>
  <c r="L45" i="8"/>
  <c r="I49" i="8"/>
  <c r="I48" i="8" s="1"/>
  <c r="I47" i="8" s="1"/>
  <c r="J49" i="8"/>
  <c r="J48" i="8" s="1"/>
  <c r="J47" i="8" s="1"/>
  <c r="K49" i="8"/>
  <c r="K48" i="8" s="1"/>
  <c r="K47" i="8" s="1"/>
  <c r="L49" i="8"/>
  <c r="L48" i="8" s="1"/>
  <c r="L47" i="8" s="1"/>
  <c r="I50" i="8"/>
  <c r="J50" i="8"/>
  <c r="K50" i="8"/>
  <c r="L50" i="8"/>
  <c r="I69" i="8"/>
  <c r="I68" i="8" s="1"/>
  <c r="I67" i="8" s="1"/>
  <c r="J69" i="8"/>
  <c r="J68" i="8" s="1"/>
  <c r="J67" i="8" s="1"/>
  <c r="K69" i="8"/>
  <c r="K68" i="8" s="1"/>
  <c r="K67" i="8" s="1"/>
  <c r="L69" i="8"/>
  <c r="L68" i="8" s="1"/>
  <c r="L67" i="8" s="1"/>
  <c r="I70" i="8"/>
  <c r="J70" i="8"/>
  <c r="K70" i="8"/>
  <c r="L70" i="8"/>
  <c r="I74" i="8"/>
  <c r="J74" i="8"/>
  <c r="K74" i="8"/>
  <c r="L74" i="8"/>
  <c r="I75" i="8"/>
  <c r="J75" i="8"/>
  <c r="K75" i="8"/>
  <c r="L75" i="8"/>
  <c r="I79" i="8"/>
  <c r="J79" i="8"/>
  <c r="K79" i="8"/>
  <c r="L79" i="8"/>
  <c r="I80" i="8"/>
  <c r="J80" i="8"/>
  <c r="K80" i="8"/>
  <c r="L80" i="8"/>
  <c r="I86" i="8"/>
  <c r="I85" i="8" s="1"/>
  <c r="I84" i="8" s="1"/>
  <c r="J86" i="8"/>
  <c r="J85" i="8" s="1"/>
  <c r="J84" i="8" s="1"/>
  <c r="K86" i="8"/>
  <c r="K85" i="8" s="1"/>
  <c r="K84" i="8" s="1"/>
  <c r="L86" i="8"/>
  <c r="L85" i="8" s="1"/>
  <c r="L84" i="8" s="1"/>
  <c r="I91" i="8"/>
  <c r="I90" i="8" s="1"/>
  <c r="I89" i="8" s="1"/>
  <c r="I88" i="8" s="1"/>
  <c r="J91" i="8"/>
  <c r="J90" i="8" s="1"/>
  <c r="J89" i="8" s="1"/>
  <c r="J88" i="8" s="1"/>
  <c r="K91" i="8"/>
  <c r="K90" i="8" s="1"/>
  <c r="K89" i="8" s="1"/>
  <c r="K88" i="8" s="1"/>
  <c r="L91" i="8"/>
  <c r="L90" i="8" s="1"/>
  <c r="L89" i="8" s="1"/>
  <c r="L88" i="8" s="1"/>
  <c r="I98" i="8"/>
  <c r="I97" i="8" s="1"/>
  <c r="I96" i="8" s="1"/>
  <c r="J98" i="8"/>
  <c r="J97" i="8" s="1"/>
  <c r="J96" i="8" s="1"/>
  <c r="K98" i="8"/>
  <c r="K97" i="8" s="1"/>
  <c r="K96" i="8" s="1"/>
  <c r="L98" i="8"/>
  <c r="L97" i="8" s="1"/>
  <c r="L96" i="8" s="1"/>
  <c r="I102" i="8"/>
  <c r="I101" i="8" s="1"/>
  <c r="J102" i="8"/>
  <c r="J101" i="8" s="1"/>
  <c r="K102" i="8"/>
  <c r="K101" i="8" s="1"/>
  <c r="L102" i="8"/>
  <c r="L101" i="8" s="1"/>
  <c r="I103" i="8"/>
  <c r="J103" i="8"/>
  <c r="K103" i="8"/>
  <c r="L103" i="8"/>
  <c r="I108" i="8"/>
  <c r="I107" i="8" s="1"/>
  <c r="I106" i="8" s="1"/>
  <c r="J108" i="8"/>
  <c r="J107" i="8" s="1"/>
  <c r="J106" i="8" s="1"/>
  <c r="K108" i="8"/>
  <c r="K107" i="8" s="1"/>
  <c r="L108" i="8"/>
  <c r="L107" i="8" s="1"/>
  <c r="I112" i="8"/>
  <c r="I111" i="8" s="1"/>
  <c r="J112" i="8"/>
  <c r="J111" i="8" s="1"/>
  <c r="K112" i="8"/>
  <c r="K111" i="8" s="1"/>
  <c r="L112" i="8"/>
  <c r="L111" i="8" s="1"/>
  <c r="I118" i="8"/>
  <c r="I117" i="8" s="1"/>
  <c r="I116" i="8" s="1"/>
  <c r="J118" i="8"/>
  <c r="J117" i="8" s="1"/>
  <c r="J116" i="8" s="1"/>
  <c r="J115" i="8" s="1"/>
  <c r="K118" i="8"/>
  <c r="K117" i="8" s="1"/>
  <c r="K116" i="8" s="1"/>
  <c r="L118" i="8"/>
  <c r="L117" i="8" s="1"/>
  <c r="L116" i="8" s="1"/>
  <c r="I122" i="8"/>
  <c r="I121" i="8" s="1"/>
  <c r="J122" i="8"/>
  <c r="J121" i="8" s="1"/>
  <c r="K122" i="8"/>
  <c r="K121" i="8" s="1"/>
  <c r="L122" i="8"/>
  <c r="L121" i="8" s="1"/>
  <c r="I123" i="8"/>
  <c r="J123" i="8"/>
  <c r="K123" i="8"/>
  <c r="L123" i="8"/>
  <c r="I127" i="8"/>
  <c r="I126" i="8" s="1"/>
  <c r="I125" i="8" s="1"/>
  <c r="J127" i="8"/>
  <c r="J126" i="8" s="1"/>
  <c r="J125" i="8" s="1"/>
  <c r="K127" i="8"/>
  <c r="K126" i="8" s="1"/>
  <c r="K125" i="8" s="1"/>
  <c r="L127" i="8"/>
  <c r="L126" i="8" s="1"/>
  <c r="L125" i="8" s="1"/>
  <c r="I130" i="8"/>
  <c r="I129" i="8" s="1"/>
  <c r="J130" i="8"/>
  <c r="J129" i="8" s="1"/>
  <c r="K130" i="8"/>
  <c r="K129" i="8" s="1"/>
  <c r="L130" i="8"/>
  <c r="L129" i="8" s="1"/>
  <c r="I131" i="8"/>
  <c r="J131" i="8"/>
  <c r="K131" i="8"/>
  <c r="L131" i="8"/>
  <c r="L133" i="8"/>
  <c r="I135" i="8"/>
  <c r="I134" i="8" s="1"/>
  <c r="I133" i="8" s="1"/>
  <c r="J135" i="8"/>
  <c r="J134" i="8" s="1"/>
  <c r="J133" i="8" s="1"/>
  <c r="K135" i="8"/>
  <c r="K134" i="8" s="1"/>
  <c r="K133" i="8" s="1"/>
  <c r="L135" i="8"/>
  <c r="L134" i="8" s="1"/>
  <c r="I138" i="8"/>
  <c r="I137" i="8" s="1"/>
  <c r="J138" i="8"/>
  <c r="J137" i="8" s="1"/>
  <c r="K138" i="8"/>
  <c r="K137" i="8" s="1"/>
  <c r="L138" i="8"/>
  <c r="L137" i="8" s="1"/>
  <c r="I139" i="8"/>
  <c r="J139" i="8"/>
  <c r="K139" i="8"/>
  <c r="L139" i="8"/>
  <c r="I143" i="8"/>
  <c r="I142" i="8" s="1"/>
  <c r="J143" i="8"/>
  <c r="J142" i="8" s="1"/>
  <c r="K143" i="8"/>
  <c r="K142" i="8" s="1"/>
  <c r="L143" i="8"/>
  <c r="L142" i="8" s="1"/>
  <c r="L141" i="8" s="1"/>
  <c r="I144" i="8"/>
  <c r="J144" i="8"/>
  <c r="K144" i="8"/>
  <c r="L144" i="8"/>
  <c r="L147" i="8"/>
  <c r="I149" i="8"/>
  <c r="I148" i="8" s="1"/>
  <c r="I147" i="8" s="1"/>
  <c r="J149" i="8"/>
  <c r="J148" i="8" s="1"/>
  <c r="J147" i="8" s="1"/>
  <c r="K149" i="8"/>
  <c r="K148" i="8" s="1"/>
  <c r="K147" i="8" s="1"/>
  <c r="L149" i="8"/>
  <c r="L148" i="8" s="1"/>
  <c r="I153" i="8"/>
  <c r="I152" i="8" s="1"/>
  <c r="J153" i="8"/>
  <c r="J152" i="8" s="1"/>
  <c r="K153" i="8"/>
  <c r="K152" i="8" s="1"/>
  <c r="L153" i="8"/>
  <c r="L152" i="8" s="1"/>
  <c r="I156" i="8"/>
  <c r="I155" i="8" s="1"/>
  <c r="J156" i="8"/>
  <c r="J155" i="8" s="1"/>
  <c r="K156" i="8"/>
  <c r="K155" i="8" s="1"/>
  <c r="L156" i="8"/>
  <c r="L155" i="8" s="1"/>
  <c r="I157" i="8"/>
  <c r="J157" i="8"/>
  <c r="K157" i="8"/>
  <c r="L157" i="8"/>
  <c r="I162" i="8"/>
  <c r="I161" i="8" s="1"/>
  <c r="I160" i="8" s="1"/>
  <c r="J162" i="8"/>
  <c r="J161" i="8" s="1"/>
  <c r="J160" i="8" s="1"/>
  <c r="K162" i="8"/>
  <c r="K161" i="8" s="1"/>
  <c r="K160" i="8" s="1"/>
  <c r="L162" i="8"/>
  <c r="I163" i="8"/>
  <c r="J163" i="8"/>
  <c r="K163" i="8"/>
  <c r="L163" i="8"/>
  <c r="I167" i="8"/>
  <c r="J167" i="8"/>
  <c r="K167" i="8"/>
  <c r="L167" i="8"/>
  <c r="I168" i="8"/>
  <c r="J168" i="8"/>
  <c r="K168" i="8"/>
  <c r="L168" i="8"/>
  <c r="I172" i="8"/>
  <c r="I171" i="8" s="1"/>
  <c r="J172" i="8"/>
  <c r="J171" i="8" s="1"/>
  <c r="K172" i="8"/>
  <c r="K171" i="8" s="1"/>
  <c r="L172" i="8"/>
  <c r="L171" i="8" s="1"/>
  <c r="I173" i="8"/>
  <c r="J173" i="8"/>
  <c r="K173" i="8"/>
  <c r="L173" i="8"/>
  <c r="I177" i="8"/>
  <c r="I176" i="8" s="1"/>
  <c r="J177" i="8"/>
  <c r="J176" i="8" s="1"/>
  <c r="K177" i="8"/>
  <c r="K176" i="8" s="1"/>
  <c r="L177" i="8"/>
  <c r="L176" i="8" s="1"/>
  <c r="I182" i="8"/>
  <c r="I181" i="8" s="1"/>
  <c r="J182" i="8"/>
  <c r="J181" i="8" s="1"/>
  <c r="K182" i="8"/>
  <c r="K181" i="8" s="1"/>
  <c r="L182" i="8"/>
  <c r="L181" i="8" s="1"/>
  <c r="L175" i="8" s="1"/>
  <c r="L170" i="8" s="1"/>
  <c r="I189" i="8"/>
  <c r="I188" i="8" s="1"/>
  <c r="J189" i="8"/>
  <c r="J188" i="8" s="1"/>
  <c r="K189" i="8"/>
  <c r="K188" i="8" s="1"/>
  <c r="K187" i="8" s="1"/>
  <c r="L189" i="8"/>
  <c r="I190" i="8"/>
  <c r="J190" i="8"/>
  <c r="K190" i="8"/>
  <c r="L190" i="8"/>
  <c r="I192" i="8"/>
  <c r="J192" i="8"/>
  <c r="K192" i="8"/>
  <c r="L192" i="8"/>
  <c r="I193" i="8"/>
  <c r="J193" i="8"/>
  <c r="K193" i="8"/>
  <c r="L193" i="8"/>
  <c r="I197" i="8"/>
  <c r="J197" i="8"/>
  <c r="K197" i="8"/>
  <c r="L197" i="8"/>
  <c r="I198" i="8"/>
  <c r="J198" i="8"/>
  <c r="K198" i="8"/>
  <c r="L198" i="8"/>
  <c r="I203" i="8"/>
  <c r="J203" i="8"/>
  <c r="K203" i="8"/>
  <c r="L203" i="8"/>
  <c r="I204" i="8"/>
  <c r="J204" i="8"/>
  <c r="K204" i="8"/>
  <c r="L204" i="8"/>
  <c r="I208" i="8"/>
  <c r="J208" i="8"/>
  <c r="K208" i="8"/>
  <c r="L208" i="8"/>
  <c r="I209" i="8"/>
  <c r="J209" i="8"/>
  <c r="K209" i="8"/>
  <c r="L209" i="8"/>
  <c r="I213" i="8"/>
  <c r="I212" i="8" s="1"/>
  <c r="I211" i="8" s="1"/>
  <c r="J213" i="8"/>
  <c r="J212" i="8" s="1"/>
  <c r="J211" i="8" s="1"/>
  <c r="K213" i="8"/>
  <c r="K212" i="8" s="1"/>
  <c r="K211" i="8" s="1"/>
  <c r="L213" i="8"/>
  <c r="L212" i="8" s="1"/>
  <c r="L211" i="8" s="1"/>
  <c r="I219" i="8"/>
  <c r="I218" i="8" s="1"/>
  <c r="J219" i="8"/>
  <c r="J218" i="8" s="1"/>
  <c r="K219" i="8"/>
  <c r="K218" i="8" s="1"/>
  <c r="L219" i="8"/>
  <c r="I220" i="8"/>
  <c r="J220" i="8"/>
  <c r="K220" i="8"/>
  <c r="L220" i="8"/>
  <c r="I222" i="8"/>
  <c r="J222" i="8"/>
  <c r="K222" i="8"/>
  <c r="L222" i="8"/>
  <c r="I223" i="8"/>
  <c r="J223" i="8"/>
  <c r="K223" i="8"/>
  <c r="L223" i="8"/>
  <c r="M223" i="8"/>
  <c r="N223" i="8"/>
  <c r="O223" i="8"/>
  <c r="P223" i="8"/>
  <c r="I231" i="8"/>
  <c r="I230" i="8" s="1"/>
  <c r="J231" i="8"/>
  <c r="J230" i="8" s="1"/>
  <c r="K231" i="8"/>
  <c r="K230" i="8" s="1"/>
  <c r="L231" i="8"/>
  <c r="L230" i="8" s="1"/>
  <c r="I232" i="8"/>
  <c r="J232" i="8"/>
  <c r="K232" i="8"/>
  <c r="L232" i="8"/>
  <c r="I236" i="8"/>
  <c r="I235" i="8" s="1"/>
  <c r="I234" i="8" s="1"/>
  <c r="J236" i="8"/>
  <c r="J235" i="8" s="1"/>
  <c r="J234" i="8" s="1"/>
  <c r="K236" i="8"/>
  <c r="K235" i="8" s="1"/>
  <c r="K234" i="8" s="1"/>
  <c r="L236" i="8"/>
  <c r="L235" i="8" s="1"/>
  <c r="L234" i="8" s="1"/>
  <c r="I243" i="8"/>
  <c r="I242" i="8" s="1"/>
  <c r="J243" i="8"/>
  <c r="J242" i="8" s="1"/>
  <c r="K243" i="8"/>
  <c r="K242" i="8" s="1"/>
  <c r="L243" i="8"/>
  <c r="L242" i="8" s="1"/>
  <c r="I245" i="8"/>
  <c r="J245" i="8"/>
  <c r="K245" i="8"/>
  <c r="L245" i="8"/>
  <c r="I248" i="8"/>
  <c r="J248" i="8"/>
  <c r="K248" i="8"/>
  <c r="L248" i="8"/>
  <c r="I252" i="8"/>
  <c r="I251" i="8" s="1"/>
  <c r="J252" i="8"/>
  <c r="J251" i="8" s="1"/>
  <c r="K252" i="8"/>
  <c r="K251" i="8" s="1"/>
  <c r="L252" i="8"/>
  <c r="L251" i="8" s="1"/>
  <c r="L241" i="8" s="1"/>
  <c r="I256" i="8"/>
  <c r="I255" i="8" s="1"/>
  <c r="J256" i="8"/>
  <c r="J255" i="8" s="1"/>
  <c r="K256" i="8"/>
  <c r="K255" i="8" s="1"/>
  <c r="L256" i="8"/>
  <c r="L255" i="8" s="1"/>
  <c r="I260" i="8"/>
  <c r="I259" i="8" s="1"/>
  <c r="J260" i="8"/>
  <c r="J259" i="8" s="1"/>
  <c r="K260" i="8"/>
  <c r="K259" i="8" s="1"/>
  <c r="L260" i="8"/>
  <c r="L259" i="8" s="1"/>
  <c r="I264" i="8"/>
  <c r="I263" i="8" s="1"/>
  <c r="J264" i="8"/>
  <c r="J263" i="8" s="1"/>
  <c r="K264" i="8"/>
  <c r="K263" i="8" s="1"/>
  <c r="L264" i="8"/>
  <c r="L263" i="8" s="1"/>
  <c r="I267" i="8"/>
  <c r="I266" i="8" s="1"/>
  <c r="J267" i="8"/>
  <c r="J266" i="8" s="1"/>
  <c r="K267" i="8"/>
  <c r="K266" i="8" s="1"/>
  <c r="L267" i="8"/>
  <c r="L266" i="8" s="1"/>
  <c r="I270" i="8"/>
  <c r="I269" i="8" s="1"/>
  <c r="J270" i="8"/>
  <c r="J269" i="8" s="1"/>
  <c r="K270" i="8"/>
  <c r="K269" i="8" s="1"/>
  <c r="L270" i="8"/>
  <c r="L269" i="8" s="1"/>
  <c r="J274" i="8"/>
  <c r="J273" i="8" s="1"/>
  <c r="K274" i="8"/>
  <c r="K273" i="8" s="1"/>
  <c r="L274" i="8"/>
  <c r="I275" i="8"/>
  <c r="I274" i="8" s="1"/>
  <c r="I273" i="8" s="1"/>
  <c r="J275" i="8"/>
  <c r="K275" i="8"/>
  <c r="L275" i="8"/>
  <c r="I277" i="8"/>
  <c r="J277" i="8"/>
  <c r="K277" i="8"/>
  <c r="L277" i="8"/>
  <c r="I280" i="8"/>
  <c r="J280" i="8"/>
  <c r="K280" i="8"/>
  <c r="L280" i="8"/>
  <c r="J283" i="8"/>
  <c r="K283" i="8"/>
  <c r="L283" i="8"/>
  <c r="I284" i="8"/>
  <c r="I283" i="8" s="1"/>
  <c r="J284" i="8"/>
  <c r="K284" i="8"/>
  <c r="L284" i="8"/>
  <c r="J287" i="8"/>
  <c r="K287" i="8"/>
  <c r="L287" i="8"/>
  <c r="I288" i="8"/>
  <c r="I287" i="8" s="1"/>
  <c r="J288" i="8"/>
  <c r="K288" i="8"/>
  <c r="L288" i="8"/>
  <c r="J291" i="8"/>
  <c r="K291" i="8"/>
  <c r="L291" i="8"/>
  <c r="I292" i="8"/>
  <c r="I291" i="8" s="1"/>
  <c r="J292" i="8"/>
  <c r="K292" i="8"/>
  <c r="L292" i="8"/>
  <c r="J295" i="8"/>
  <c r="K295" i="8"/>
  <c r="L295" i="8"/>
  <c r="I296" i="8"/>
  <c r="I295" i="8" s="1"/>
  <c r="J296" i="8"/>
  <c r="K296" i="8"/>
  <c r="L296" i="8"/>
  <c r="J298" i="8"/>
  <c r="K298" i="8"/>
  <c r="L298" i="8"/>
  <c r="I299" i="8"/>
  <c r="I298" i="8" s="1"/>
  <c r="J299" i="8"/>
  <c r="K299" i="8"/>
  <c r="L299" i="8"/>
  <c r="J301" i="8"/>
  <c r="K301" i="8"/>
  <c r="L301" i="8"/>
  <c r="I302" i="8"/>
  <c r="I301" i="8" s="1"/>
  <c r="J302" i="8"/>
  <c r="K302" i="8"/>
  <c r="L302" i="8"/>
  <c r="I308" i="8"/>
  <c r="I307" i="8" s="1"/>
  <c r="I306" i="8" s="1"/>
  <c r="J308" i="8"/>
  <c r="K308" i="8"/>
  <c r="L308" i="8"/>
  <c r="I310" i="8"/>
  <c r="J310" i="8"/>
  <c r="J307" i="8" s="1"/>
  <c r="J306" i="8" s="1"/>
  <c r="J305" i="8" s="1"/>
  <c r="K310" i="8"/>
  <c r="K307" i="8" s="1"/>
  <c r="K306" i="8" s="1"/>
  <c r="K305" i="8" s="1"/>
  <c r="L310" i="8"/>
  <c r="L307" i="8" s="1"/>
  <c r="L306" i="8" s="1"/>
  <c r="I313" i="8"/>
  <c r="J313" i="8"/>
  <c r="K313" i="8"/>
  <c r="L313" i="8"/>
  <c r="J316" i="8"/>
  <c r="K316" i="8"/>
  <c r="L316" i="8"/>
  <c r="I317" i="8"/>
  <c r="I316" i="8" s="1"/>
  <c r="J317" i="8"/>
  <c r="K317" i="8"/>
  <c r="L317" i="8"/>
  <c r="J320" i="8"/>
  <c r="K320" i="8"/>
  <c r="L320" i="8"/>
  <c r="I321" i="8"/>
  <c r="I320" i="8" s="1"/>
  <c r="J321" i="8"/>
  <c r="K321" i="8"/>
  <c r="L321" i="8"/>
  <c r="J324" i="8"/>
  <c r="K324" i="8"/>
  <c r="L324" i="8"/>
  <c r="I325" i="8"/>
  <c r="I324" i="8" s="1"/>
  <c r="J325" i="8"/>
  <c r="K325" i="8"/>
  <c r="L325" i="8"/>
  <c r="J328" i="8"/>
  <c r="K328" i="8"/>
  <c r="L328" i="8"/>
  <c r="I329" i="8"/>
  <c r="I328" i="8" s="1"/>
  <c r="J329" i="8"/>
  <c r="K329" i="8"/>
  <c r="L329" i="8"/>
  <c r="J331" i="8"/>
  <c r="K331" i="8"/>
  <c r="L331" i="8"/>
  <c r="I332" i="8"/>
  <c r="I331" i="8" s="1"/>
  <c r="J332" i="8"/>
  <c r="K332" i="8"/>
  <c r="L332" i="8"/>
  <c r="J334" i="8"/>
  <c r="K334" i="8"/>
  <c r="L334" i="8"/>
  <c r="I335" i="8"/>
  <c r="I334" i="8" s="1"/>
  <c r="J335" i="8"/>
  <c r="K335" i="8"/>
  <c r="L335" i="8"/>
  <c r="I339" i="8"/>
  <c r="I340" i="8"/>
  <c r="J340" i="8"/>
  <c r="J339" i="8" s="1"/>
  <c r="J338" i="8" s="1"/>
  <c r="K340" i="8"/>
  <c r="K339" i="8" s="1"/>
  <c r="K338" i="8" s="1"/>
  <c r="L340" i="8"/>
  <c r="L339" i="8" s="1"/>
  <c r="M340" i="8"/>
  <c r="N340" i="8"/>
  <c r="O340" i="8"/>
  <c r="P340" i="8"/>
  <c r="I342" i="8"/>
  <c r="J342" i="8"/>
  <c r="K342" i="8"/>
  <c r="L342" i="8"/>
  <c r="I345" i="8"/>
  <c r="J345" i="8"/>
  <c r="K345" i="8"/>
  <c r="L345" i="8"/>
  <c r="J348" i="8"/>
  <c r="K348" i="8"/>
  <c r="L348" i="8"/>
  <c r="I349" i="8"/>
  <c r="I348" i="8" s="1"/>
  <c r="J349" i="8"/>
  <c r="K349" i="8"/>
  <c r="L349" i="8"/>
  <c r="J352" i="8"/>
  <c r="K352" i="8"/>
  <c r="L352" i="8"/>
  <c r="I353" i="8"/>
  <c r="I352" i="8" s="1"/>
  <c r="J353" i="8"/>
  <c r="K353" i="8"/>
  <c r="L353" i="8"/>
  <c r="J356" i="8"/>
  <c r="K356" i="8"/>
  <c r="L356" i="8"/>
  <c r="L338" i="8" s="1"/>
  <c r="I357" i="8"/>
  <c r="I356" i="8" s="1"/>
  <c r="J357" i="8"/>
  <c r="K357" i="8"/>
  <c r="L357" i="8"/>
  <c r="J360" i="8"/>
  <c r="K360" i="8"/>
  <c r="L360" i="8"/>
  <c r="I361" i="8"/>
  <c r="I360" i="8" s="1"/>
  <c r="J361" i="8"/>
  <c r="K361" i="8"/>
  <c r="L361" i="8"/>
  <c r="J363" i="8"/>
  <c r="K363" i="8"/>
  <c r="L363" i="8"/>
  <c r="I364" i="8"/>
  <c r="I363" i="8" s="1"/>
  <c r="J364" i="8"/>
  <c r="K364" i="8"/>
  <c r="L364" i="8"/>
  <c r="J366" i="8"/>
  <c r="K366" i="8"/>
  <c r="L366" i="8"/>
  <c r="I367" i="8"/>
  <c r="I366" i="8" s="1"/>
  <c r="J367" i="8"/>
  <c r="K367" i="8"/>
  <c r="L367" i="8"/>
  <c r="I38" i="7"/>
  <c r="I37" i="7" s="1"/>
  <c r="J38" i="7"/>
  <c r="J37" i="7" s="1"/>
  <c r="K38" i="7"/>
  <c r="K37" i="7" s="1"/>
  <c r="L38" i="7"/>
  <c r="L37" i="7" s="1"/>
  <c r="L36" i="7" s="1"/>
  <c r="I39" i="7"/>
  <c r="J39" i="7"/>
  <c r="K39" i="7"/>
  <c r="L39" i="7"/>
  <c r="I41" i="7"/>
  <c r="J41" i="7"/>
  <c r="K41" i="7"/>
  <c r="L41" i="7"/>
  <c r="I44" i="7"/>
  <c r="I43" i="7" s="1"/>
  <c r="J44" i="7"/>
  <c r="J43" i="7" s="1"/>
  <c r="K44" i="7"/>
  <c r="K43" i="7" s="1"/>
  <c r="L44" i="7"/>
  <c r="L43" i="7" s="1"/>
  <c r="I45" i="7"/>
  <c r="J45" i="7"/>
  <c r="K45" i="7"/>
  <c r="L45" i="7"/>
  <c r="L47" i="7"/>
  <c r="I49" i="7"/>
  <c r="I48" i="7" s="1"/>
  <c r="I47" i="7" s="1"/>
  <c r="J49" i="7"/>
  <c r="J48" i="7" s="1"/>
  <c r="J47" i="7" s="1"/>
  <c r="K49" i="7"/>
  <c r="K48" i="7" s="1"/>
  <c r="K47" i="7" s="1"/>
  <c r="L49" i="7"/>
  <c r="L48" i="7" s="1"/>
  <c r="I50" i="7"/>
  <c r="J50" i="7"/>
  <c r="K50" i="7"/>
  <c r="L50" i="7"/>
  <c r="I69" i="7"/>
  <c r="I68" i="7" s="1"/>
  <c r="I67" i="7" s="1"/>
  <c r="J69" i="7"/>
  <c r="J68" i="7" s="1"/>
  <c r="J67" i="7" s="1"/>
  <c r="K69" i="7"/>
  <c r="K68" i="7" s="1"/>
  <c r="K67" i="7" s="1"/>
  <c r="L69" i="7"/>
  <c r="I70" i="7"/>
  <c r="J70" i="7"/>
  <c r="K70" i="7"/>
  <c r="L70" i="7"/>
  <c r="I74" i="7"/>
  <c r="J74" i="7"/>
  <c r="K74" i="7"/>
  <c r="L74" i="7"/>
  <c r="I75" i="7"/>
  <c r="J75" i="7"/>
  <c r="K75" i="7"/>
  <c r="L75" i="7"/>
  <c r="I79" i="7"/>
  <c r="J79" i="7"/>
  <c r="K79" i="7"/>
  <c r="L79" i="7"/>
  <c r="I80" i="7"/>
  <c r="J80" i="7"/>
  <c r="K80" i="7"/>
  <c r="L80" i="7"/>
  <c r="L84" i="7"/>
  <c r="I86" i="7"/>
  <c r="I85" i="7" s="1"/>
  <c r="I84" i="7" s="1"/>
  <c r="J86" i="7"/>
  <c r="J85" i="7" s="1"/>
  <c r="J84" i="7" s="1"/>
  <c r="K86" i="7"/>
  <c r="K85" i="7" s="1"/>
  <c r="K84" i="7" s="1"/>
  <c r="L86" i="7"/>
  <c r="L85" i="7" s="1"/>
  <c r="L89" i="7"/>
  <c r="L88" i="7" s="1"/>
  <c r="I91" i="7"/>
  <c r="I90" i="7" s="1"/>
  <c r="I89" i="7" s="1"/>
  <c r="I88" i="7" s="1"/>
  <c r="J91" i="7"/>
  <c r="J90" i="7" s="1"/>
  <c r="J89" i="7" s="1"/>
  <c r="J88" i="7" s="1"/>
  <c r="K91" i="7"/>
  <c r="K90" i="7" s="1"/>
  <c r="K89" i="7" s="1"/>
  <c r="K88" i="7" s="1"/>
  <c r="L91" i="7"/>
  <c r="L90" i="7" s="1"/>
  <c r="I98" i="7"/>
  <c r="I97" i="7" s="1"/>
  <c r="I96" i="7" s="1"/>
  <c r="J98" i="7"/>
  <c r="J97" i="7" s="1"/>
  <c r="J96" i="7" s="1"/>
  <c r="K98" i="7"/>
  <c r="K97" i="7" s="1"/>
  <c r="K96" i="7" s="1"/>
  <c r="L98" i="7"/>
  <c r="L97" i="7" s="1"/>
  <c r="L96" i="7" s="1"/>
  <c r="I102" i="7"/>
  <c r="I101" i="7" s="1"/>
  <c r="J102" i="7"/>
  <c r="J101" i="7" s="1"/>
  <c r="K102" i="7"/>
  <c r="K101" i="7" s="1"/>
  <c r="L102" i="7"/>
  <c r="L101" i="7" s="1"/>
  <c r="I103" i="7"/>
  <c r="J103" i="7"/>
  <c r="K103" i="7"/>
  <c r="L103" i="7"/>
  <c r="I108" i="7"/>
  <c r="I107" i="7" s="1"/>
  <c r="I106" i="7" s="1"/>
  <c r="J108" i="7"/>
  <c r="J107" i="7" s="1"/>
  <c r="K108" i="7"/>
  <c r="K107" i="7" s="1"/>
  <c r="L108" i="7"/>
  <c r="L107" i="7" s="1"/>
  <c r="I112" i="7"/>
  <c r="I111" i="7" s="1"/>
  <c r="J112" i="7"/>
  <c r="J111" i="7" s="1"/>
  <c r="K112" i="7"/>
  <c r="K111" i="7" s="1"/>
  <c r="L112" i="7"/>
  <c r="L111" i="7" s="1"/>
  <c r="L106" i="7" s="1"/>
  <c r="L116" i="7"/>
  <c r="I118" i="7"/>
  <c r="I117" i="7" s="1"/>
  <c r="I116" i="7" s="1"/>
  <c r="J118" i="7"/>
  <c r="J117" i="7" s="1"/>
  <c r="J116" i="7" s="1"/>
  <c r="K118" i="7"/>
  <c r="K117" i="7" s="1"/>
  <c r="K116" i="7" s="1"/>
  <c r="L118" i="7"/>
  <c r="L117" i="7" s="1"/>
  <c r="I122" i="7"/>
  <c r="I121" i="7" s="1"/>
  <c r="J122" i="7"/>
  <c r="J121" i="7" s="1"/>
  <c r="K122" i="7"/>
  <c r="K121" i="7" s="1"/>
  <c r="L122" i="7"/>
  <c r="L121" i="7" s="1"/>
  <c r="I123" i="7"/>
  <c r="J123" i="7"/>
  <c r="K123" i="7"/>
  <c r="L123" i="7"/>
  <c r="L125" i="7"/>
  <c r="I127" i="7"/>
  <c r="I126" i="7" s="1"/>
  <c r="I125" i="7" s="1"/>
  <c r="J127" i="7"/>
  <c r="J126" i="7" s="1"/>
  <c r="J125" i="7" s="1"/>
  <c r="K127" i="7"/>
  <c r="K126" i="7" s="1"/>
  <c r="K125" i="7" s="1"/>
  <c r="L127" i="7"/>
  <c r="L126" i="7" s="1"/>
  <c r="I130" i="7"/>
  <c r="I129" i="7" s="1"/>
  <c r="J130" i="7"/>
  <c r="J129" i="7" s="1"/>
  <c r="K130" i="7"/>
  <c r="K129" i="7" s="1"/>
  <c r="L130" i="7"/>
  <c r="L129" i="7" s="1"/>
  <c r="I131" i="7"/>
  <c r="J131" i="7"/>
  <c r="K131" i="7"/>
  <c r="L131" i="7"/>
  <c r="I135" i="7"/>
  <c r="I134" i="7" s="1"/>
  <c r="I133" i="7" s="1"/>
  <c r="J135" i="7"/>
  <c r="J134" i="7" s="1"/>
  <c r="J133" i="7" s="1"/>
  <c r="K135" i="7"/>
  <c r="K134" i="7" s="1"/>
  <c r="K133" i="7" s="1"/>
  <c r="L135" i="7"/>
  <c r="L134" i="7" s="1"/>
  <c r="L133" i="7" s="1"/>
  <c r="I138" i="7"/>
  <c r="I137" i="7" s="1"/>
  <c r="J138" i="7"/>
  <c r="J137" i="7" s="1"/>
  <c r="K138" i="7"/>
  <c r="K137" i="7" s="1"/>
  <c r="L138" i="7"/>
  <c r="L137" i="7" s="1"/>
  <c r="I139" i="7"/>
  <c r="J139" i="7"/>
  <c r="K139" i="7"/>
  <c r="L139" i="7"/>
  <c r="I143" i="7"/>
  <c r="I142" i="7" s="1"/>
  <c r="I141" i="7" s="1"/>
  <c r="J143" i="7"/>
  <c r="J142" i="7" s="1"/>
  <c r="J141" i="7" s="1"/>
  <c r="K143" i="7"/>
  <c r="K142" i="7" s="1"/>
  <c r="L143" i="7"/>
  <c r="L142" i="7" s="1"/>
  <c r="I144" i="7"/>
  <c r="J144" i="7"/>
  <c r="K144" i="7"/>
  <c r="L144" i="7"/>
  <c r="L147" i="7"/>
  <c r="L141" i="7" s="1"/>
  <c r="I149" i="7"/>
  <c r="I148" i="7" s="1"/>
  <c r="I147" i="7" s="1"/>
  <c r="J149" i="7"/>
  <c r="J148" i="7" s="1"/>
  <c r="J147" i="7" s="1"/>
  <c r="K149" i="7"/>
  <c r="K148" i="7" s="1"/>
  <c r="K147" i="7" s="1"/>
  <c r="L149" i="7"/>
  <c r="L148" i="7" s="1"/>
  <c r="I153" i="7"/>
  <c r="I152" i="7" s="1"/>
  <c r="J153" i="7"/>
  <c r="J152" i="7" s="1"/>
  <c r="K153" i="7"/>
  <c r="K152" i="7" s="1"/>
  <c r="L153" i="7"/>
  <c r="L152" i="7" s="1"/>
  <c r="I156" i="7"/>
  <c r="I155" i="7" s="1"/>
  <c r="J156" i="7"/>
  <c r="J155" i="7" s="1"/>
  <c r="K156" i="7"/>
  <c r="K155" i="7" s="1"/>
  <c r="L156" i="7"/>
  <c r="L155" i="7" s="1"/>
  <c r="I157" i="7"/>
  <c r="J157" i="7"/>
  <c r="K157" i="7"/>
  <c r="L157" i="7"/>
  <c r="I162" i="7"/>
  <c r="I161" i="7" s="1"/>
  <c r="I160" i="7" s="1"/>
  <c r="J162" i="7"/>
  <c r="J161" i="7" s="1"/>
  <c r="J160" i="7" s="1"/>
  <c r="K162" i="7"/>
  <c r="K161" i="7" s="1"/>
  <c r="K160" i="7" s="1"/>
  <c r="L162" i="7"/>
  <c r="I163" i="7"/>
  <c r="J163" i="7"/>
  <c r="K163" i="7"/>
  <c r="L163" i="7"/>
  <c r="I167" i="7"/>
  <c r="J167" i="7"/>
  <c r="K167" i="7"/>
  <c r="L167" i="7"/>
  <c r="I168" i="7"/>
  <c r="J168" i="7"/>
  <c r="K168" i="7"/>
  <c r="L168" i="7"/>
  <c r="I172" i="7"/>
  <c r="I171" i="7" s="1"/>
  <c r="J172" i="7"/>
  <c r="J171" i="7" s="1"/>
  <c r="J170" i="7" s="1"/>
  <c r="K172" i="7"/>
  <c r="K171" i="7" s="1"/>
  <c r="L172" i="7"/>
  <c r="L171" i="7" s="1"/>
  <c r="I173" i="7"/>
  <c r="J173" i="7"/>
  <c r="K173" i="7"/>
  <c r="L173" i="7"/>
  <c r="I177" i="7"/>
  <c r="I176" i="7" s="1"/>
  <c r="J177" i="7"/>
  <c r="J176" i="7" s="1"/>
  <c r="J175" i="7" s="1"/>
  <c r="K177" i="7"/>
  <c r="K176" i="7" s="1"/>
  <c r="K175" i="7" s="1"/>
  <c r="L177" i="7"/>
  <c r="L176" i="7" s="1"/>
  <c r="L175" i="7" s="1"/>
  <c r="I182" i="7"/>
  <c r="I181" i="7" s="1"/>
  <c r="J182" i="7"/>
  <c r="J181" i="7" s="1"/>
  <c r="K182" i="7"/>
  <c r="K181" i="7" s="1"/>
  <c r="L182" i="7"/>
  <c r="L181" i="7" s="1"/>
  <c r="I189" i="7"/>
  <c r="I188" i="7" s="1"/>
  <c r="J189" i="7"/>
  <c r="J188" i="7" s="1"/>
  <c r="J187" i="7" s="1"/>
  <c r="K189" i="7"/>
  <c r="L189" i="7"/>
  <c r="I190" i="7"/>
  <c r="J190" i="7"/>
  <c r="K190" i="7"/>
  <c r="L190" i="7"/>
  <c r="I192" i="7"/>
  <c r="J192" i="7"/>
  <c r="K192" i="7"/>
  <c r="L192" i="7"/>
  <c r="I193" i="7"/>
  <c r="J193" i="7"/>
  <c r="K193" i="7"/>
  <c r="L193" i="7"/>
  <c r="I197" i="7"/>
  <c r="J197" i="7"/>
  <c r="K197" i="7"/>
  <c r="L197" i="7"/>
  <c r="I198" i="7"/>
  <c r="J198" i="7"/>
  <c r="K198" i="7"/>
  <c r="L198" i="7"/>
  <c r="I203" i="7"/>
  <c r="J203" i="7"/>
  <c r="K203" i="7"/>
  <c r="L203" i="7"/>
  <c r="I204" i="7"/>
  <c r="J204" i="7"/>
  <c r="K204" i="7"/>
  <c r="L204" i="7"/>
  <c r="I208" i="7"/>
  <c r="J208" i="7"/>
  <c r="K208" i="7"/>
  <c r="L208" i="7"/>
  <c r="I209" i="7"/>
  <c r="J209" i="7"/>
  <c r="K209" i="7"/>
  <c r="L209" i="7"/>
  <c r="K211" i="7"/>
  <c r="L211" i="7"/>
  <c r="I213" i="7"/>
  <c r="I212" i="7" s="1"/>
  <c r="I211" i="7" s="1"/>
  <c r="J213" i="7"/>
  <c r="J212" i="7" s="1"/>
  <c r="J211" i="7" s="1"/>
  <c r="K213" i="7"/>
  <c r="K212" i="7" s="1"/>
  <c r="L213" i="7"/>
  <c r="L212" i="7" s="1"/>
  <c r="I219" i="7"/>
  <c r="I218" i="7" s="1"/>
  <c r="J219" i="7"/>
  <c r="J218" i="7" s="1"/>
  <c r="K219" i="7"/>
  <c r="L219" i="7"/>
  <c r="I220" i="7"/>
  <c r="J220" i="7"/>
  <c r="K220" i="7"/>
  <c r="L220" i="7"/>
  <c r="I222" i="7"/>
  <c r="J222" i="7"/>
  <c r="K222" i="7"/>
  <c r="L222" i="7"/>
  <c r="I223" i="7"/>
  <c r="J223" i="7"/>
  <c r="K223" i="7"/>
  <c r="L223" i="7"/>
  <c r="M223" i="7"/>
  <c r="N223" i="7"/>
  <c r="O223" i="7"/>
  <c r="P223" i="7"/>
  <c r="I231" i="7"/>
  <c r="I230" i="7" s="1"/>
  <c r="J231" i="7"/>
  <c r="J230" i="7" s="1"/>
  <c r="K231" i="7"/>
  <c r="K230" i="7" s="1"/>
  <c r="L231" i="7"/>
  <c r="L230" i="7" s="1"/>
  <c r="I232" i="7"/>
  <c r="J232" i="7"/>
  <c r="K232" i="7"/>
  <c r="L232" i="7"/>
  <c r="K234" i="7"/>
  <c r="I236" i="7"/>
  <c r="I235" i="7" s="1"/>
  <c r="I234" i="7" s="1"/>
  <c r="J236" i="7"/>
  <c r="J235" i="7" s="1"/>
  <c r="J234" i="7" s="1"/>
  <c r="K236" i="7"/>
  <c r="K235" i="7" s="1"/>
  <c r="L236" i="7"/>
  <c r="L235" i="7" s="1"/>
  <c r="L234" i="7" s="1"/>
  <c r="I243" i="7"/>
  <c r="I242" i="7" s="1"/>
  <c r="I241" i="7" s="1"/>
  <c r="I240" i="7" s="1"/>
  <c r="J243" i="7"/>
  <c r="J242" i="7" s="1"/>
  <c r="K243" i="7"/>
  <c r="K242" i="7" s="1"/>
  <c r="L243" i="7"/>
  <c r="L242" i="7" s="1"/>
  <c r="I245" i="7"/>
  <c r="J245" i="7"/>
  <c r="K245" i="7"/>
  <c r="L245" i="7"/>
  <c r="I248" i="7"/>
  <c r="J248" i="7"/>
  <c r="K248" i="7"/>
  <c r="L248" i="7"/>
  <c r="I252" i="7"/>
  <c r="I251" i="7" s="1"/>
  <c r="J252" i="7"/>
  <c r="J251" i="7" s="1"/>
  <c r="K252" i="7"/>
  <c r="K251" i="7" s="1"/>
  <c r="K241" i="7" s="1"/>
  <c r="L252" i="7"/>
  <c r="L251" i="7" s="1"/>
  <c r="L241" i="7" s="1"/>
  <c r="I256" i="7"/>
  <c r="I255" i="7" s="1"/>
  <c r="J256" i="7"/>
  <c r="J255" i="7" s="1"/>
  <c r="K256" i="7"/>
  <c r="K255" i="7" s="1"/>
  <c r="L256" i="7"/>
  <c r="L255" i="7" s="1"/>
  <c r="I260" i="7"/>
  <c r="I259" i="7" s="1"/>
  <c r="J260" i="7"/>
  <c r="J259" i="7" s="1"/>
  <c r="K260" i="7"/>
  <c r="K259" i="7" s="1"/>
  <c r="L260" i="7"/>
  <c r="L259" i="7" s="1"/>
  <c r="I264" i="7"/>
  <c r="I263" i="7" s="1"/>
  <c r="J264" i="7"/>
  <c r="J263" i="7" s="1"/>
  <c r="K264" i="7"/>
  <c r="K263" i="7" s="1"/>
  <c r="L264" i="7"/>
  <c r="L263" i="7" s="1"/>
  <c r="I267" i="7"/>
  <c r="I266" i="7" s="1"/>
  <c r="J267" i="7"/>
  <c r="J266" i="7" s="1"/>
  <c r="K267" i="7"/>
  <c r="K266" i="7" s="1"/>
  <c r="L267" i="7"/>
  <c r="L266" i="7" s="1"/>
  <c r="I270" i="7"/>
  <c r="I269" i="7" s="1"/>
  <c r="J270" i="7"/>
  <c r="J269" i="7" s="1"/>
  <c r="K270" i="7"/>
  <c r="K269" i="7" s="1"/>
  <c r="L270" i="7"/>
  <c r="L269" i="7" s="1"/>
  <c r="I274" i="7"/>
  <c r="I273" i="7" s="1"/>
  <c r="J274" i="7"/>
  <c r="J273" i="7" s="1"/>
  <c r="K274" i="7"/>
  <c r="L274" i="7"/>
  <c r="I275" i="7"/>
  <c r="J275" i="7"/>
  <c r="K275" i="7"/>
  <c r="L275" i="7"/>
  <c r="I277" i="7"/>
  <c r="J277" i="7"/>
  <c r="K277" i="7"/>
  <c r="L277" i="7"/>
  <c r="I280" i="7"/>
  <c r="J280" i="7"/>
  <c r="K280" i="7"/>
  <c r="L280" i="7"/>
  <c r="I283" i="7"/>
  <c r="J283" i="7"/>
  <c r="K283" i="7"/>
  <c r="L283" i="7"/>
  <c r="I284" i="7"/>
  <c r="J284" i="7"/>
  <c r="K284" i="7"/>
  <c r="L284" i="7"/>
  <c r="I287" i="7"/>
  <c r="J287" i="7"/>
  <c r="K287" i="7"/>
  <c r="L287" i="7"/>
  <c r="I288" i="7"/>
  <c r="J288" i="7"/>
  <c r="K288" i="7"/>
  <c r="L288" i="7"/>
  <c r="I291" i="7"/>
  <c r="J291" i="7"/>
  <c r="K291" i="7"/>
  <c r="L291" i="7"/>
  <c r="I292" i="7"/>
  <c r="J292" i="7"/>
  <c r="K292" i="7"/>
  <c r="L292" i="7"/>
  <c r="I295" i="7"/>
  <c r="J295" i="7"/>
  <c r="K295" i="7"/>
  <c r="L295" i="7"/>
  <c r="I296" i="7"/>
  <c r="J296" i="7"/>
  <c r="K296" i="7"/>
  <c r="L296" i="7"/>
  <c r="I298" i="7"/>
  <c r="J298" i="7"/>
  <c r="K298" i="7"/>
  <c r="L298" i="7"/>
  <c r="I299" i="7"/>
  <c r="J299" i="7"/>
  <c r="K299" i="7"/>
  <c r="L299" i="7"/>
  <c r="I301" i="7"/>
  <c r="J301" i="7"/>
  <c r="K301" i="7"/>
  <c r="L301" i="7"/>
  <c r="I302" i="7"/>
  <c r="J302" i="7"/>
  <c r="K302" i="7"/>
  <c r="L302" i="7"/>
  <c r="J307" i="7"/>
  <c r="J306" i="7" s="1"/>
  <c r="L307" i="7"/>
  <c r="I308" i="7"/>
  <c r="J308" i="7"/>
  <c r="K308" i="7"/>
  <c r="L308" i="7"/>
  <c r="I310" i="7"/>
  <c r="I307" i="7" s="1"/>
  <c r="I306" i="7" s="1"/>
  <c r="J310" i="7"/>
  <c r="K310" i="7"/>
  <c r="K307" i="7" s="1"/>
  <c r="K306" i="7" s="1"/>
  <c r="K305" i="7" s="1"/>
  <c r="L310" i="7"/>
  <c r="I313" i="7"/>
  <c r="J313" i="7"/>
  <c r="K313" i="7"/>
  <c r="L313" i="7"/>
  <c r="I316" i="7"/>
  <c r="J316" i="7"/>
  <c r="K316" i="7"/>
  <c r="L316" i="7"/>
  <c r="I317" i="7"/>
  <c r="J317" i="7"/>
  <c r="K317" i="7"/>
  <c r="L317" i="7"/>
  <c r="I320" i="7"/>
  <c r="J320" i="7"/>
  <c r="K320" i="7"/>
  <c r="L320" i="7"/>
  <c r="I321" i="7"/>
  <c r="J321" i="7"/>
  <c r="K321" i="7"/>
  <c r="L321" i="7"/>
  <c r="I324" i="7"/>
  <c r="J324" i="7"/>
  <c r="K324" i="7"/>
  <c r="L324" i="7"/>
  <c r="I325" i="7"/>
  <c r="J325" i="7"/>
  <c r="K325" i="7"/>
  <c r="L325" i="7"/>
  <c r="I328" i="7"/>
  <c r="J328" i="7"/>
  <c r="K328" i="7"/>
  <c r="L328" i="7"/>
  <c r="I329" i="7"/>
  <c r="J329" i="7"/>
  <c r="K329" i="7"/>
  <c r="L329" i="7"/>
  <c r="I331" i="7"/>
  <c r="J331" i="7"/>
  <c r="K331" i="7"/>
  <c r="L331" i="7"/>
  <c r="I332" i="7"/>
  <c r="J332" i="7"/>
  <c r="K332" i="7"/>
  <c r="L332" i="7"/>
  <c r="I334" i="7"/>
  <c r="J334" i="7"/>
  <c r="K334" i="7"/>
  <c r="L334" i="7"/>
  <c r="I335" i="7"/>
  <c r="J335" i="7"/>
  <c r="K335" i="7"/>
  <c r="L335" i="7"/>
  <c r="K338" i="7"/>
  <c r="L338" i="7"/>
  <c r="I340" i="7"/>
  <c r="I339" i="7" s="1"/>
  <c r="I338" i="7" s="1"/>
  <c r="J340" i="7"/>
  <c r="J339" i="7" s="1"/>
  <c r="J338" i="7" s="1"/>
  <c r="K340" i="7"/>
  <c r="K339" i="7" s="1"/>
  <c r="L340" i="7"/>
  <c r="L339" i="7" s="1"/>
  <c r="M340" i="7"/>
  <c r="N340" i="7"/>
  <c r="O340" i="7"/>
  <c r="P340" i="7"/>
  <c r="I342" i="7"/>
  <c r="J342" i="7"/>
  <c r="K342" i="7"/>
  <c r="L342" i="7"/>
  <c r="I345" i="7"/>
  <c r="J345" i="7"/>
  <c r="K345" i="7"/>
  <c r="L345" i="7"/>
  <c r="I348" i="7"/>
  <c r="J348" i="7"/>
  <c r="K348" i="7"/>
  <c r="L348" i="7"/>
  <c r="I349" i="7"/>
  <c r="J349" i="7"/>
  <c r="K349" i="7"/>
  <c r="L349" i="7"/>
  <c r="I352" i="7"/>
  <c r="J352" i="7"/>
  <c r="K352" i="7"/>
  <c r="L352" i="7"/>
  <c r="I353" i="7"/>
  <c r="J353" i="7"/>
  <c r="K353" i="7"/>
  <c r="L353" i="7"/>
  <c r="I356" i="7"/>
  <c r="J356" i="7"/>
  <c r="K356" i="7"/>
  <c r="L356" i="7"/>
  <c r="I357" i="7"/>
  <c r="J357" i="7"/>
  <c r="K357" i="7"/>
  <c r="L357" i="7"/>
  <c r="I360" i="7"/>
  <c r="J360" i="7"/>
  <c r="K360" i="7"/>
  <c r="L360" i="7"/>
  <c r="I361" i="7"/>
  <c r="J361" i="7"/>
  <c r="K361" i="7"/>
  <c r="L361" i="7"/>
  <c r="I363" i="7"/>
  <c r="J363" i="7"/>
  <c r="K363" i="7"/>
  <c r="L363" i="7"/>
  <c r="I364" i="7"/>
  <c r="J364" i="7"/>
  <c r="K364" i="7"/>
  <c r="L364" i="7"/>
  <c r="I366" i="7"/>
  <c r="J366" i="7"/>
  <c r="K366" i="7"/>
  <c r="L366" i="7"/>
  <c r="I367" i="7"/>
  <c r="J367" i="7"/>
  <c r="K367" i="7"/>
  <c r="L367" i="7"/>
  <c r="J38" i="6"/>
  <c r="J37" i="6" s="1"/>
  <c r="K38" i="6"/>
  <c r="K37" i="6" s="1"/>
  <c r="L38" i="6"/>
  <c r="L37" i="6" s="1"/>
  <c r="I39" i="6"/>
  <c r="I38" i="6" s="1"/>
  <c r="I37" i="6" s="1"/>
  <c r="I36" i="6" s="1"/>
  <c r="J39" i="6"/>
  <c r="K39" i="6"/>
  <c r="L39" i="6"/>
  <c r="I41" i="6"/>
  <c r="J41" i="6"/>
  <c r="K41" i="6"/>
  <c r="L41" i="6"/>
  <c r="J44" i="6"/>
  <c r="J43" i="6" s="1"/>
  <c r="K44" i="6"/>
  <c r="K43" i="6" s="1"/>
  <c r="L44" i="6"/>
  <c r="L43" i="6" s="1"/>
  <c r="I45" i="6"/>
  <c r="I44" i="6" s="1"/>
  <c r="I43" i="6" s="1"/>
  <c r="J45" i="6"/>
  <c r="K45" i="6"/>
  <c r="L45" i="6"/>
  <c r="J49" i="6"/>
  <c r="J48" i="6" s="1"/>
  <c r="J47" i="6" s="1"/>
  <c r="K49" i="6"/>
  <c r="K48" i="6" s="1"/>
  <c r="K47" i="6" s="1"/>
  <c r="L49" i="6"/>
  <c r="L48" i="6" s="1"/>
  <c r="L47" i="6" s="1"/>
  <c r="I50" i="6"/>
  <c r="I49" i="6" s="1"/>
  <c r="I48" i="6" s="1"/>
  <c r="I47" i="6" s="1"/>
  <c r="J50" i="6"/>
  <c r="K50" i="6"/>
  <c r="L50" i="6"/>
  <c r="J69" i="6"/>
  <c r="J68" i="6" s="1"/>
  <c r="J67" i="6" s="1"/>
  <c r="K69" i="6"/>
  <c r="K68" i="6" s="1"/>
  <c r="K67" i="6" s="1"/>
  <c r="L69" i="6"/>
  <c r="L68" i="6" s="1"/>
  <c r="L67" i="6" s="1"/>
  <c r="I70" i="6"/>
  <c r="I69" i="6" s="1"/>
  <c r="J70" i="6"/>
  <c r="K70" i="6"/>
  <c r="L70" i="6"/>
  <c r="J74" i="6"/>
  <c r="K74" i="6"/>
  <c r="L74" i="6"/>
  <c r="I75" i="6"/>
  <c r="I74" i="6" s="1"/>
  <c r="J75" i="6"/>
  <c r="K75" i="6"/>
  <c r="L75" i="6"/>
  <c r="J79" i="6"/>
  <c r="K79" i="6"/>
  <c r="L79" i="6"/>
  <c r="I80" i="6"/>
  <c r="I79" i="6" s="1"/>
  <c r="J80" i="6"/>
  <c r="K80" i="6"/>
  <c r="L80" i="6"/>
  <c r="I85" i="6"/>
  <c r="I84" i="6" s="1"/>
  <c r="I86" i="6"/>
  <c r="J86" i="6"/>
  <c r="J85" i="6" s="1"/>
  <c r="J84" i="6" s="1"/>
  <c r="K86" i="6"/>
  <c r="K85" i="6" s="1"/>
  <c r="K84" i="6" s="1"/>
  <c r="L86" i="6"/>
  <c r="L85" i="6" s="1"/>
  <c r="L84" i="6" s="1"/>
  <c r="I90" i="6"/>
  <c r="I89" i="6" s="1"/>
  <c r="I88" i="6" s="1"/>
  <c r="I91" i="6"/>
  <c r="J91" i="6"/>
  <c r="J90" i="6" s="1"/>
  <c r="J89" i="6" s="1"/>
  <c r="J88" i="6" s="1"/>
  <c r="K91" i="6"/>
  <c r="K90" i="6" s="1"/>
  <c r="K89" i="6" s="1"/>
  <c r="K88" i="6" s="1"/>
  <c r="L91" i="6"/>
  <c r="L90" i="6" s="1"/>
  <c r="L89" i="6" s="1"/>
  <c r="L88" i="6" s="1"/>
  <c r="I97" i="6"/>
  <c r="I96" i="6" s="1"/>
  <c r="I98" i="6"/>
  <c r="J98" i="6"/>
  <c r="J97" i="6" s="1"/>
  <c r="J96" i="6" s="1"/>
  <c r="K98" i="6"/>
  <c r="K97" i="6" s="1"/>
  <c r="K96" i="6" s="1"/>
  <c r="L98" i="6"/>
  <c r="L97" i="6" s="1"/>
  <c r="L96" i="6" s="1"/>
  <c r="J102" i="6"/>
  <c r="J101" i="6" s="1"/>
  <c r="K102" i="6"/>
  <c r="K101" i="6" s="1"/>
  <c r="L102" i="6"/>
  <c r="L101" i="6" s="1"/>
  <c r="I103" i="6"/>
  <c r="I102" i="6" s="1"/>
  <c r="I101" i="6" s="1"/>
  <c r="J103" i="6"/>
  <c r="K103" i="6"/>
  <c r="L103" i="6"/>
  <c r="L106" i="6"/>
  <c r="I107" i="6"/>
  <c r="I106" i="6" s="1"/>
  <c r="I108" i="6"/>
  <c r="J108" i="6"/>
  <c r="J107" i="6" s="1"/>
  <c r="J106" i="6" s="1"/>
  <c r="K108" i="6"/>
  <c r="K107" i="6" s="1"/>
  <c r="L108" i="6"/>
  <c r="L107" i="6" s="1"/>
  <c r="I111" i="6"/>
  <c r="I112" i="6"/>
  <c r="J112" i="6"/>
  <c r="J111" i="6" s="1"/>
  <c r="K112" i="6"/>
  <c r="K111" i="6" s="1"/>
  <c r="L112" i="6"/>
  <c r="L111" i="6" s="1"/>
  <c r="L116" i="6"/>
  <c r="I117" i="6"/>
  <c r="I116" i="6" s="1"/>
  <c r="I118" i="6"/>
  <c r="J118" i="6"/>
  <c r="J117" i="6" s="1"/>
  <c r="J116" i="6" s="1"/>
  <c r="K118" i="6"/>
  <c r="K117" i="6" s="1"/>
  <c r="K116" i="6" s="1"/>
  <c r="L118" i="6"/>
  <c r="L117" i="6" s="1"/>
  <c r="K122" i="6"/>
  <c r="K121" i="6" s="1"/>
  <c r="L122" i="6"/>
  <c r="L121" i="6" s="1"/>
  <c r="I123" i="6"/>
  <c r="I122" i="6" s="1"/>
  <c r="I121" i="6" s="1"/>
  <c r="J123" i="6"/>
  <c r="J122" i="6" s="1"/>
  <c r="J121" i="6" s="1"/>
  <c r="K123" i="6"/>
  <c r="L123" i="6"/>
  <c r="L125" i="6"/>
  <c r="I126" i="6"/>
  <c r="I125" i="6" s="1"/>
  <c r="I127" i="6"/>
  <c r="J127" i="6"/>
  <c r="J126" i="6" s="1"/>
  <c r="J125" i="6" s="1"/>
  <c r="K127" i="6"/>
  <c r="K126" i="6" s="1"/>
  <c r="K125" i="6" s="1"/>
  <c r="L127" i="6"/>
  <c r="L126" i="6" s="1"/>
  <c r="K130" i="6"/>
  <c r="K129" i="6" s="1"/>
  <c r="L130" i="6"/>
  <c r="L129" i="6" s="1"/>
  <c r="I131" i="6"/>
  <c r="I130" i="6" s="1"/>
  <c r="I129" i="6" s="1"/>
  <c r="J131" i="6"/>
  <c r="J130" i="6" s="1"/>
  <c r="J129" i="6" s="1"/>
  <c r="K131" i="6"/>
  <c r="L131" i="6"/>
  <c r="L133" i="6"/>
  <c r="I134" i="6"/>
  <c r="I133" i="6" s="1"/>
  <c r="I135" i="6"/>
  <c r="J135" i="6"/>
  <c r="J134" i="6" s="1"/>
  <c r="J133" i="6" s="1"/>
  <c r="K135" i="6"/>
  <c r="K134" i="6" s="1"/>
  <c r="K133" i="6" s="1"/>
  <c r="L135" i="6"/>
  <c r="L134" i="6" s="1"/>
  <c r="K138" i="6"/>
  <c r="K137" i="6" s="1"/>
  <c r="L138" i="6"/>
  <c r="L137" i="6" s="1"/>
  <c r="I139" i="6"/>
  <c r="I138" i="6" s="1"/>
  <c r="I137" i="6" s="1"/>
  <c r="J139" i="6"/>
  <c r="J138" i="6" s="1"/>
  <c r="J137" i="6" s="1"/>
  <c r="K139" i="6"/>
  <c r="L139" i="6"/>
  <c r="L141" i="6"/>
  <c r="K143" i="6"/>
  <c r="K142" i="6" s="1"/>
  <c r="L143" i="6"/>
  <c r="L142" i="6" s="1"/>
  <c r="I144" i="6"/>
  <c r="I143" i="6" s="1"/>
  <c r="I142" i="6" s="1"/>
  <c r="J144" i="6"/>
  <c r="J143" i="6" s="1"/>
  <c r="J142" i="6" s="1"/>
  <c r="J141" i="6" s="1"/>
  <c r="K144" i="6"/>
  <c r="L144" i="6"/>
  <c r="L147" i="6"/>
  <c r="I148" i="6"/>
  <c r="I147" i="6" s="1"/>
  <c r="J148" i="6"/>
  <c r="J147" i="6" s="1"/>
  <c r="I149" i="6"/>
  <c r="J149" i="6"/>
  <c r="K149" i="6"/>
  <c r="K148" i="6" s="1"/>
  <c r="K147" i="6" s="1"/>
  <c r="L149" i="6"/>
  <c r="L148" i="6" s="1"/>
  <c r="I152" i="6"/>
  <c r="J152" i="6"/>
  <c r="I153" i="6"/>
  <c r="J153" i="6"/>
  <c r="K153" i="6"/>
  <c r="K152" i="6" s="1"/>
  <c r="L153" i="6"/>
  <c r="L152" i="6" s="1"/>
  <c r="K156" i="6"/>
  <c r="K155" i="6" s="1"/>
  <c r="L156" i="6"/>
  <c r="L155" i="6" s="1"/>
  <c r="I157" i="6"/>
  <c r="I156" i="6" s="1"/>
  <c r="I155" i="6" s="1"/>
  <c r="J157" i="6"/>
  <c r="J156" i="6" s="1"/>
  <c r="J155" i="6" s="1"/>
  <c r="K157" i="6"/>
  <c r="L157" i="6"/>
  <c r="K162" i="6"/>
  <c r="K161" i="6" s="1"/>
  <c r="K160" i="6" s="1"/>
  <c r="L162" i="6"/>
  <c r="L161" i="6" s="1"/>
  <c r="L160" i="6" s="1"/>
  <c r="I163" i="6"/>
  <c r="I162" i="6" s="1"/>
  <c r="J163" i="6"/>
  <c r="J162" i="6" s="1"/>
  <c r="K163" i="6"/>
  <c r="L163" i="6"/>
  <c r="K167" i="6"/>
  <c r="L167" i="6"/>
  <c r="I168" i="6"/>
  <c r="I167" i="6" s="1"/>
  <c r="J168" i="6"/>
  <c r="J167" i="6" s="1"/>
  <c r="K168" i="6"/>
  <c r="L168" i="6"/>
  <c r="K172" i="6"/>
  <c r="K171" i="6" s="1"/>
  <c r="K170" i="6" s="1"/>
  <c r="L172" i="6"/>
  <c r="L171" i="6" s="1"/>
  <c r="I173" i="6"/>
  <c r="I172" i="6" s="1"/>
  <c r="I171" i="6" s="1"/>
  <c r="I170" i="6" s="1"/>
  <c r="J173" i="6"/>
  <c r="J172" i="6" s="1"/>
  <c r="J171" i="6" s="1"/>
  <c r="K173" i="6"/>
  <c r="L173" i="6"/>
  <c r="I176" i="6"/>
  <c r="I175" i="6" s="1"/>
  <c r="I177" i="6"/>
  <c r="J177" i="6"/>
  <c r="J176" i="6" s="1"/>
  <c r="J175" i="6" s="1"/>
  <c r="K177" i="6"/>
  <c r="K176" i="6" s="1"/>
  <c r="K175" i="6" s="1"/>
  <c r="L177" i="6"/>
  <c r="L176" i="6" s="1"/>
  <c r="L175" i="6" s="1"/>
  <c r="I181" i="6"/>
  <c r="I182" i="6"/>
  <c r="J182" i="6"/>
  <c r="J181" i="6" s="1"/>
  <c r="K182" i="6"/>
  <c r="K181" i="6" s="1"/>
  <c r="L182" i="6"/>
  <c r="L181" i="6" s="1"/>
  <c r="K189" i="6"/>
  <c r="K188" i="6" s="1"/>
  <c r="L189" i="6"/>
  <c r="I190" i="6"/>
  <c r="I189" i="6" s="1"/>
  <c r="J190" i="6"/>
  <c r="J189" i="6" s="1"/>
  <c r="K190" i="6"/>
  <c r="L190" i="6"/>
  <c r="K192" i="6"/>
  <c r="L192" i="6"/>
  <c r="I193" i="6"/>
  <c r="I192" i="6" s="1"/>
  <c r="J193" i="6"/>
  <c r="J192" i="6" s="1"/>
  <c r="K193" i="6"/>
  <c r="L193" i="6"/>
  <c r="K197" i="6"/>
  <c r="L197" i="6"/>
  <c r="I198" i="6"/>
  <c r="I197" i="6" s="1"/>
  <c r="J198" i="6"/>
  <c r="J197" i="6" s="1"/>
  <c r="K198" i="6"/>
  <c r="L198" i="6"/>
  <c r="K203" i="6"/>
  <c r="L203" i="6"/>
  <c r="I204" i="6"/>
  <c r="I203" i="6" s="1"/>
  <c r="J204" i="6"/>
  <c r="J203" i="6" s="1"/>
  <c r="K204" i="6"/>
  <c r="L204" i="6"/>
  <c r="K208" i="6"/>
  <c r="L208" i="6"/>
  <c r="I209" i="6"/>
  <c r="I208" i="6" s="1"/>
  <c r="J209" i="6"/>
  <c r="J208" i="6" s="1"/>
  <c r="K209" i="6"/>
  <c r="L209" i="6"/>
  <c r="L211" i="6"/>
  <c r="I212" i="6"/>
  <c r="I211" i="6" s="1"/>
  <c r="J212" i="6"/>
  <c r="J211" i="6" s="1"/>
  <c r="I213" i="6"/>
  <c r="J213" i="6"/>
  <c r="K213" i="6"/>
  <c r="K212" i="6" s="1"/>
  <c r="K211" i="6" s="1"/>
  <c r="L213" i="6"/>
  <c r="L212" i="6" s="1"/>
  <c r="K219" i="6"/>
  <c r="K218" i="6" s="1"/>
  <c r="L219" i="6"/>
  <c r="L218" i="6" s="1"/>
  <c r="I220" i="6"/>
  <c r="I219" i="6" s="1"/>
  <c r="I218" i="6" s="1"/>
  <c r="J220" i="6"/>
  <c r="J219" i="6" s="1"/>
  <c r="K220" i="6"/>
  <c r="L220" i="6"/>
  <c r="K222" i="6"/>
  <c r="L222" i="6"/>
  <c r="I223" i="6"/>
  <c r="I222" i="6" s="1"/>
  <c r="J223" i="6"/>
  <c r="J222" i="6" s="1"/>
  <c r="K223" i="6"/>
  <c r="L223" i="6"/>
  <c r="M223" i="6"/>
  <c r="N223" i="6"/>
  <c r="O223" i="6"/>
  <c r="P223" i="6"/>
  <c r="K231" i="6"/>
  <c r="K230" i="6" s="1"/>
  <c r="L231" i="6"/>
  <c r="L230" i="6" s="1"/>
  <c r="I232" i="6"/>
  <c r="I231" i="6" s="1"/>
  <c r="I230" i="6" s="1"/>
  <c r="J232" i="6"/>
  <c r="J231" i="6" s="1"/>
  <c r="J230" i="6" s="1"/>
  <c r="K232" i="6"/>
  <c r="L232" i="6"/>
  <c r="I235" i="6"/>
  <c r="I234" i="6" s="1"/>
  <c r="J235" i="6"/>
  <c r="J234" i="6" s="1"/>
  <c r="I236" i="6"/>
  <c r="J236" i="6"/>
  <c r="K236" i="6"/>
  <c r="K235" i="6" s="1"/>
  <c r="K234" i="6" s="1"/>
  <c r="L236" i="6"/>
  <c r="L235" i="6" s="1"/>
  <c r="L234" i="6" s="1"/>
  <c r="I242" i="6"/>
  <c r="I241" i="6" s="1"/>
  <c r="J242" i="6"/>
  <c r="J241" i="6" s="1"/>
  <c r="I243" i="6"/>
  <c r="J243" i="6"/>
  <c r="K243" i="6"/>
  <c r="K242" i="6" s="1"/>
  <c r="L243" i="6"/>
  <c r="L242" i="6" s="1"/>
  <c r="I245" i="6"/>
  <c r="J245" i="6"/>
  <c r="K245" i="6"/>
  <c r="L245" i="6"/>
  <c r="I248" i="6"/>
  <c r="J248" i="6"/>
  <c r="K248" i="6"/>
  <c r="L248" i="6"/>
  <c r="I251" i="6"/>
  <c r="J251" i="6"/>
  <c r="I252" i="6"/>
  <c r="J252" i="6"/>
  <c r="K252" i="6"/>
  <c r="K251" i="6" s="1"/>
  <c r="L252" i="6"/>
  <c r="L251" i="6" s="1"/>
  <c r="L241" i="6" s="1"/>
  <c r="L240" i="6" s="1"/>
  <c r="I255" i="6"/>
  <c r="J255" i="6"/>
  <c r="I256" i="6"/>
  <c r="J256" i="6"/>
  <c r="K256" i="6"/>
  <c r="K255" i="6" s="1"/>
  <c r="L256" i="6"/>
  <c r="L255" i="6" s="1"/>
  <c r="I259" i="6"/>
  <c r="J259" i="6"/>
  <c r="I260" i="6"/>
  <c r="J260" i="6"/>
  <c r="K260" i="6"/>
  <c r="K259" i="6" s="1"/>
  <c r="L260" i="6"/>
  <c r="L259" i="6" s="1"/>
  <c r="I263" i="6"/>
  <c r="J263" i="6"/>
  <c r="I264" i="6"/>
  <c r="J264" i="6"/>
  <c r="K264" i="6"/>
  <c r="K263" i="6" s="1"/>
  <c r="L264" i="6"/>
  <c r="L263" i="6" s="1"/>
  <c r="I266" i="6"/>
  <c r="J266" i="6"/>
  <c r="I267" i="6"/>
  <c r="J267" i="6"/>
  <c r="K267" i="6"/>
  <c r="K266" i="6" s="1"/>
  <c r="L267" i="6"/>
  <c r="L266" i="6" s="1"/>
  <c r="I269" i="6"/>
  <c r="J269" i="6"/>
  <c r="I270" i="6"/>
  <c r="J270" i="6"/>
  <c r="K270" i="6"/>
  <c r="K269" i="6" s="1"/>
  <c r="L270" i="6"/>
  <c r="L269" i="6" s="1"/>
  <c r="K274" i="6"/>
  <c r="K273" i="6" s="1"/>
  <c r="L274" i="6"/>
  <c r="L273" i="6" s="1"/>
  <c r="I275" i="6"/>
  <c r="I274" i="6" s="1"/>
  <c r="J275" i="6"/>
  <c r="J274" i="6" s="1"/>
  <c r="K275" i="6"/>
  <c r="L275" i="6"/>
  <c r="I277" i="6"/>
  <c r="J277" i="6"/>
  <c r="K277" i="6"/>
  <c r="L277" i="6"/>
  <c r="I280" i="6"/>
  <c r="J280" i="6"/>
  <c r="K280" i="6"/>
  <c r="L280" i="6"/>
  <c r="K283" i="6"/>
  <c r="L283" i="6"/>
  <c r="I284" i="6"/>
  <c r="I283" i="6" s="1"/>
  <c r="J284" i="6"/>
  <c r="J283" i="6" s="1"/>
  <c r="K284" i="6"/>
  <c r="L284" i="6"/>
  <c r="K287" i="6"/>
  <c r="L287" i="6"/>
  <c r="I288" i="6"/>
  <c r="I287" i="6" s="1"/>
  <c r="J288" i="6"/>
  <c r="J287" i="6" s="1"/>
  <c r="K288" i="6"/>
  <c r="L288" i="6"/>
  <c r="K291" i="6"/>
  <c r="L291" i="6"/>
  <c r="I292" i="6"/>
  <c r="I291" i="6" s="1"/>
  <c r="J292" i="6"/>
  <c r="J291" i="6" s="1"/>
  <c r="K292" i="6"/>
  <c r="L292" i="6"/>
  <c r="K295" i="6"/>
  <c r="L295" i="6"/>
  <c r="I296" i="6"/>
  <c r="I295" i="6" s="1"/>
  <c r="J296" i="6"/>
  <c r="J295" i="6" s="1"/>
  <c r="K296" i="6"/>
  <c r="L296" i="6"/>
  <c r="K298" i="6"/>
  <c r="L298" i="6"/>
  <c r="I299" i="6"/>
  <c r="I298" i="6" s="1"/>
  <c r="J299" i="6"/>
  <c r="J298" i="6" s="1"/>
  <c r="K299" i="6"/>
  <c r="L299" i="6"/>
  <c r="K301" i="6"/>
  <c r="L301" i="6"/>
  <c r="I302" i="6"/>
  <c r="I301" i="6" s="1"/>
  <c r="J302" i="6"/>
  <c r="J301" i="6" s="1"/>
  <c r="K302" i="6"/>
  <c r="L302" i="6"/>
  <c r="I308" i="6"/>
  <c r="I307" i="6" s="1"/>
  <c r="J308" i="6"/>
  <c r="J307" i="6" s="1"/>
  <c r="K308" i="6"/>
  <c r="L308" i="6"/>
  <c r="I310" i="6"/>
  <c r="J310" i="6"/>
  <c r="K310" i="6"/>
  <c r="K307" i="6" s="1"/>
  <c r="K306" i="6" s="1"/>
  <c r="L310" i="6"/>
  <c r="L307" i="6" s="1"/>
  <c r="L306" i="6" s="1"/>
  <c r="L305" i="6" s="1"/>
  <c r="I313" i="6"/>
  <c r="J313" i="6"/>
  <c r="K313" i="6"/>
  <c r="L313" i="6"/>
  <c r="K316" i="6"/>
  <c r="L316" i="6"/>
  <c r="I317" i="6"/>
  <c r="I316" i="6" s="1"/>
  <c r="J317" i="6"/>
  <c r="J316" i="6" s="1"/>
  <c r="K317" i="6"/>
  <c r="L317" i="6"/>
  <c r="K320" i="6"/>
  <c r="L320" i="6"/>
  <c r="I321" i="6"/>
  <c r="I320" i="6" s="1"/>
  <c r="J321" i="6"/>
  <c r="J320" i="6" s="1"/>
  <c r="K321" i="6"/>
  <c r="L321" i="6"/>
  <c r="K324" i="6"/>
  <c r="L324" i="6"/>
  <c r="I325" i="6"/>
  <c r="I324" i="6" s="1"/>
  <c r="J325" i="6"/>
  <c r="J324" i="6" s="1"/>
  <c r="K325" i="6"/>
  <c r="L325" i="6"/>
  <c r="K328" i="6"/>
  <c r="L328" i="6"/>
  <c r="I329" i="6"/>
  <c r="I328" i="6" s="1"/>
  <c r="J329" i="6"/>
  <c r="J328" i="6" s="1"/>
  <c r="K329" i="6"/>
  <c r="L329" i="6"/>
  <c r="K331" i="6"/>
  <c r="L331" i="6"/>
  <c r="I332" i="6"/>
  <c r="I331" i="6" s="1"/>
  <c r="J332" i="6"/>
  <c r="J331" i="6" s="1"/>
  <c r="K332" i="6"/>
  <c r="L332" i="6"/>
  <c r="K334" i="6"/>
  <c r="L334" i="6"/>
  <c r="I335" i="6"/>
  <c r="I334" i="6" s="1"/>
  <c r="J335" i="6"/>
  <c r="J334" i="6" s="1"/>
  <c r="K335" i="6"/>
  <c r="L335" i="6"/>
  <c r="I339" i="6"/>
  <c r="J339" i="6"/>
  <c r="I340" i="6"/>
  <c r="J340" i="6"/>
  <c r="K340" i="6"/>
  <c r="K339" i="6" s="1"/>
  <c r="K338" i="6" s="1"/>
  <c r="L340" i="6"/>
  <c r="L339" i="6" s="1"/>
  <c r="L338" i="6" s="1"/>
  <c r="M340" i="6"/>
  <c r="N340" i="6"/>
  <c r="O340" i="6"/>
  <c r="P340" i="6"/>
  <c r="I342" i="6"/>
  <c r="J342" i="6"/>
  <c r="K342" i="6"/>
  <c r="L342" i="6"/>
  <c r="I345" i="6"/>
  <c r="J345" i="6"/>
  <c r="K345" i="6"/>
  <c r="L345" i="6"/>
  <c r="K348" i="6"/>
  <c r="L348" i="6"/>
  <c r="I349" i="6"/>
  <c r="I348" i="6" s="1"/>
  <c r="J349" i="6"/>
  <c r="J348" i="6" s="1"/>
  <c r="K349" i="6"/>
  <c r="L349" i="6"/>
  <c r="K352" i="6"/>
  <c r="L352" i="6"/>
  <c r="I353" i="6"/>
  <c r="I352" i="6" s="1"/>
  <c r="J353" i="6"/>
  <c r="J352" i="6" s="1"/>
  <c r="K353" i="6"/>
  <c r="L353" i="6"/>
  <c r="K356" i="6"/>
  <c r="L356" i="6"/>
  <c r="I357" i="6"/>
  <c r="I356" i="6" s="1"/>
  <c r="J357" i="6"/>
  <c r="J356" i="6" s="1"/>
  <c r="K357" i="6"/>
  <c r="L357" i="6"/>
  <c r="K360" i="6"/>
  <c r="L360" i="6"/>
  <c r="I361" i="6"/>
  <c r="I360" i="6" s="1"/>
  <c r="J361" i="6"/>
  <c r="J360" i="6" s="1"/>
  <c r="K361" i="6"/>
  <c r="L361" i="6"/>
  <c r="K363" i="6"/>
  <c r="L363" i="6"/>
  <c r="I364" i="6"/>
  <c r="I363" i="6" s="1"/>
  <c r="J364" i="6"/>
  <c r="J363" i="6" s="1"/>
  <c r="K364" i="6"/>
  <c r="L364" i="6"/>
  <c r="K366" i="6"/>
  <c r="L366" i="6"/>
  <c r="I367" i="6"/>
  <c r="I366" i="6" s="1"/>
  <c r="J367" i="6"/>
  <c r="J366" i="6" s="1"/>
  <c r="K367" i="6"/>
  <c r="L367" i="6"/>
  <c r="I38" i="5"/>
  <c r="I37" i="5" s="1"/>
  <c r="I36" i="5" s="1"/>
  <c r="J38" i="5"/>
  <c r="J37" i="5" s="1"/>
  <c r="K38" i="5"/>
  <c r="K37" i="5" s="1"/>
  <c r="L38" i="5"/>
  <c r="L37" i="5" s="1"/>
  <c r="I39" i="5"/>
  <c r="J39" i="5"/>
  <c r="K39" i="5"/>
  <c r="L39" i="5"/>
  <c r="I41" i="5"/>
  <c r="J41" i="5"/>
  <c r="K41" i="5"/>
  <c r="L41" i="5"/>
  <c r="I44" i="5"/>
  <c r="I43" i="5" s="1"/>
  <c r="J44" i="5"/>
  <c r="J43" i="5" s="1"/>
  <c r="K44" i="5"/>
  <c r="K43" i="5" s="1"/>
  <c r="L44" i="5"/>
  <c r="L43" i="5" s="1"/>
  <c r="I45" i="5"/>
  <c r="J45" i="5"/>
  <c r="K45" i="5"/>
  <c r="L45" i="5"/>
  <c r="I49" i="5"/>
  <c r="I48" i="5" s="1"/>
  <c r="I47" i="5" s="1"/>
  <c r="J49" i="5"/>
  <c r="J48" i="5" s="1"/>
  <c r="J47" i="5" s="1"/>
  <c r="K49" i="5"/>
  <c r="K48" i="5" s="1"/>
  <c r="K47" i="5" s="1"/>
  <c r="L49" i="5"/>
  <c r="L48" i="5" s="1"/>
  <c r="L47" i="5" s="1"/>
  <c r="I50" i="5"/>
  <c r="J50" i="5"/>
  <c r="K50" i="5"/>
  <c r="L50" i="5"/>
  <c r="I69" i="5"/>
  <c r="I68" i="5" s="1"/>
  <c r="I67" i="5" s="1"/>
  <c r="J69" i="5"/>
  <c r="J68" i="5" s="1"/>
  <c r="J67" i="5" s="1"/>
  <c r="K69" i="5"/>
  <c r="K68" i="5" s="1"/>
  <c r="K67" i="5" s="1"/>
  <c r="L69" i="5"/>
  <c r="L68" i="5" s="1"/>
  <c r="L67" i="5" s="1"/>
  <c r="I70" i="5"/>
  <c r="J70" i="5"/>
  <c r="K70" i="5"/>
  <c r="L70" i="5"/>
  <c r="I74" i="5"/>
  <c r="J74" i="5"/>
  <c r="K74" i="5"/>
  <c r="L74" i="5"/>
  <c r="I75" i="5"/>
  <c r="J75" i="5"/>
  <c r="K75" i="5"/>
  <c r="L75" i="5"/>
  <c r="I79" i="5"/>
  <c r="J79" i="5"/>
  <c r="K79" i="5"/>
  <c r="L79" i="5"/>
  <c r="I80" i="5"/>
  <c r="J80" i="5"/>
  <c r="K80" i="5"/>
  <c r="L80" i="5"/>
  <c r="I86" i="5"/>
  <c r="I85" i="5" s="1"/>
  <c r="I84" i="5" s="1"/>
  <c r="J86" i="5"/>
  <c r="J85" i="5" s="1"/>
  <c r="J84" i="5" s="1"/>
  <c r="K86" i="5"/>
  <c r="K85" i="5" s="1"/>
  <c r="K84" i="5" s="1"/>
  <c r="L86" i="5"/>
  <c r="L85" i="5" s="1"/>
  <c r="L84" i="5" s="1"/>
  <c r="I91" i="5"/>
  <c r="I90" i="5" s="1"/>
  <c r="I89" i="5" s="1"/>
  <c r="I88" i="5" s="1"/>
  <c r="J91" i="5"/>
  <c r="J90" i="5" s="1"/>
  <c r="J89" i="5" s="1"/>
  <c r="J88" i="5" s="1"/>
  <c r="K91" i="5"/>
  <c r="K90" i="5" s="1"/>
  <c r="K89" i="5" s="1"/>
  <c r="K88" i="5" s="1"/>
  <c r="L91" i="5"/>
  <c r="L90" i="5" s="1"/>
  <c r="L89" i="5" s="1"/>
  <c r="L88" i="5" s="1"/>
  <c r="I98" i="5"/>
  <c r="I97" i="5" s="1"/>
  <c r="I96" i="5" s="1"/>
  <c r="J98" i="5"/>
  <c r="J97" i="5" s="1"/>
  <c r="J96" i="5" s="1"/>
  <c r="K98" i="5"/>
  <c r="K97" i="5" s="1"/>
  <c r="K96" i="5" s="1"/>
  <c r="L98" i="5"/>
  <c r="L97" i="5" s="1"/>
  <c r="L96" i="5" s="1"/>
  <c r="I102" i="5"/>
  <c r="I101" i="5" s="1"/>
  <c r="J102" i="5"/>
  <c r="J101" i="5" s="1"/>
  <c r="K102" i="5"/>
  <c r="K101" i="5" s="1"/>
  <c r="L102" i="5"/>
  <c r="L101" i="5" s="1"/>
  <c r="I103" i="5"/>
  <c r="J103" i="5"/>
  <c r="K103" i="5"/>
  <c r="L103" i="5"/>
  <c r="I108" i="5"/>
  <c r="I107" i="5" s="1"/>
  <c r="I106" i="5" s="1"/>
  <c r="J108" i="5"/>
  <c r="J107" i="5" s="1"/>
  <c r="K108" i="5"/>
  <c r="K107" i="5" s="1"/>
  <c r="L108" i="5"/>
  <c r="L107" i="5" s="1"/>
  <c r="I112" i="5"/>
  <c r="I111" i="5" s="1"/>
  <c r="J112" i="5"/>
  <c r="J111" i="5" s="1"/>
  <c r="K112" i="5"/>
  <c r="K111" i="5" s="1"/>
  <c r="L112" i="5"/>
  <c r="L111" i="5" s="1"/>
  <c r="I118" i="5"/>
  <c r="I117" i="5" s="1"/>
  <c r="I116" i="5" s="1"/>
  <c r="J118" i="5"/>
  <c r="J117" i="5" s="1"/>
  <c r="J116" i="5" s="1"/>
  <c r="K118" i="5"/>
  <c r="K117" i="5" s="1"/>
  <c r="K116" i="5" s="1"/>
  <c r="L118" i="5"/>
  <c r="L117" i="5" s="1"/>
  <c r="L116" i="5" s="1"/>
  <c r="I122" i="5"/>
  <c r="I121" i="5" s="1"/>
  <c r="J122" i="5"/>
  <c r="J121" i="5" s="1"/>
  <c r="K122" i="5"/>
  <c r="K121" i="5" s="1"/>
  <c r="L122" i="5"/>
  <c r="L121" i="5" s="1"/>
  <c r="I123" i="5"/>
  <c r="J123" i="5"/>
  <c r="K123" i="5"/>
  <c r="L123" i="5"/>
  <c r="I127" i="5"/>
  <c r="I126" i="5" s="1"/>
  <c r="I125" i="5" s="1"/>
  <c r="J127" i="5"/>
  <c r="J126" i="5" s="1"/>
  <c r="J125" i="5" s="1"/>
  <c r="K127" i="5"/>
  <c r="K126" i="5" s="1"/>
  <c r="K125" i="5" s="1"/>
  <c r="L127" i="5"/>
  <c r="L126" i="5" s="1"/>
  <c r="L125" i="5" s="1"/>
  <c r="I130" i="5"/>
  <c r="I129" i="5" s="1"/>
  <c r="J130" i="5"/>
  <c r="J129" i="5" s="1"/>
  <c r="K130" i="5"/>
  <c r="K129" i="5" s="1"/>
  <c r="L130" i="5"/>
  <c r="L129" i="5" s="1"/>
  <c r="I131" i="5"/>
  <c r="J131" i="5"/>
  <c r="K131" i="5"/>
  <c r="L131" i="5"/>
  <c r="I135" i="5"/>
  <c r="I134" i="5" s="1"/>
  <c r="I133" i="5" s="1"/>
  <c r="J135" i="5"/>
  <c r="J134" i="5" s="1"/>
  <c r="J133" i="5" s="1"/>
  <c r="K135" i="5"/>
  <c r="K134" i="5" s="1"/>
  <c r="K133" i="5" s="1"/>
  <c r="L135" i="5"/>
  <c r="L134" i="5" s="1"/>
  <c r="L133" i="5" s="1"/>
  <c r="I138" i="5"/>
  <c r="I137" i="5" s="1"/>
  <c r="J138" i="5"/>
  <c r="J137" i="5" s="1"/>
  <c r="K138" i="5"/>
  <c r="K137" i="5" s="1"/>
  <c r="L138" i="5"/>
  <c r="L137" i="5" s="1"/>
  <c r="I139" i="5"/>
  <c r="J139" i="5"/>
  <c r="K139" i="5"/>
  <c r="L139" i="5"/>
  <c r="I143" i="5"/>
  <c r="I142" i="5" s="1"/>
  <c r="J143" i="5"/>
  <c r="J142" i="5" s="1"/>
  <c r="J141" i="5" s="1"/>
  <c r="K143" i="5"/>
  <c r="K142" i="5" s="1"/>
  <c r="L143" i="5"/>
  <c r="L142" i="5" s="1"/>
  <c r="I144" i="5"/>
  <c r="J144" i="5"/>
  <c r="K144" i="5"/>
  <c r="L144" i="5"/>
  <c r="I149" i="5"/>
  <c r="I148" i="5" s="1"/>
  <c r="I147" i="5" s="1"/>
  <c r="J149" i="5"/>
  <c r="J148" i="5" s="1"/>
  <c r="J147" i="5" s="1"/>
  <c r="K149" i="5"/>
  <c r="K148" i="5" s="1"/>
  <c r="K147" i="5" s="1"/>
  <c r="L149" i="5"/>
  <c r="L148" i="5" s="1"/>
  <c r="L147" i="5" s="1"/>
  <c r="I153" i="5"/>
  <c r="I152" i="5" s="1"/>
  <c r="J153" i="5"/>
  <c r="J152" i="5" s="1"/>
  <c r="K153" i="5"/>
  <c r="K152" i="5" s="1"/>
  <c r="L153" i="5"/>
  <c r="L152" i="5" s="1"/>
  <c r="I156" i="5"/>
  <c r="I155" i="5" s="1"/>
  <c r="J156" i="5"/>
  <c r="J155" i="5" s="1"/>
  <c r="K156" i="5"/>
  <c r="K155" i="5" s="1"/>
  <c r="L156" i="5"/>
  <c r="L155" i="5" s="1"/>
  <c r="I157" i="5"/>
  <c r="J157" i="5"/>
  <c r="K157" i="5"/>
  <c r="L157" i="5"/>
  <c r="I162" i="5"/>
  <c r="I161" i="5" s="1"/>
  <c r="I160" i="5" s="1"/>
  <c r="J162" i="5"/>
  <c r="J161" i="5" s="1"/>
  <c r="J160" i="5" s="1"/>
  <c r="K162" i="5"/>
  <c r="K161" i="5" s="1"/>
  <c r="K160" i="5" s="1"/>
  <c r="L162" i="5"/>
  <c r="L161" i="5" s="1"/>
  <c r="L160" i="5" s="1"/>
  <c r="I163" i="5"/>
  <c r="J163" i="5"/>
  <c r="K163" i="5"/>
  <c r="L163" i="5"/>
  <c r="I167" i="5"/>
  <c r="J167" i="5"/>
  <c r="K167" i="5"/>
  <c r="L167" i="5"/>
  <c r="I168" i="5"/>
  <c r="J168" i="5"/>
  <c r="K168" i="5"/>
  <c r="L168" i="5"/>
  <c r="I172" i="5"/>
  <c r="I171" i="5" s="1"/>
  <c r="J172" i="5"/>
  <c r="J171" i="5" s="1"/>
  <c r="K172" i="5"/>
  <c r="K171" i="5" s="1"/>
  <c r="L172" i="5"/>
  <c r="L171" i="5" s="1"/>
  <c r="I173" i="5"/>
  <c r="J173" i="5"/>
  <c r="K173" i="5"/>
  <c r="L173" i="5"/>
  <c r="I177" i="5"/>
  <c r="I176" i="5" s="1"/>
  <c r="J177" i="5"/>
  <c r="J176" i="5" s="1"/>
  <c r="J175" i="5" s="1"/>
  <c r="K177" i="5"/>
  <c r="K176" i="5" s="1"/>
  <c r="K175" i="5" s="1"/>
  <c r="L177" i="5"/>
  <c r="L176" i="5" s="1"/>
  <c r="L175" i="5" s="1"/>
  <c r="I182" i="5"/>
  <c r="I181" i="5" s="1"/>
  <c r="J182" i="5"/>
  <c r="J181" i="5" s="1"/>
  <c r="K182" i="5"/>
  <c r="K181" i="5" s="1"/>
  <c r="L182" i="5"/>
  <c r="L181" i="5" s="1"/>
  <c r="I189" i="5"/>
  <c r="I188" i="5" s="1"/>
  <c r="J189" i="5"/>
  <c r="J188" i="5" s="1"/>
  <c r="K189" i="5"/>
  <c r="K188" i="5" s="1"/>
  <c r="L189" i="5"/>
  <c r="L188" i="5" s="1"/>
  <c r="I190" i="5"/>
  <c r="J190" i="5"/>
  <c r="K190" i="5"/>
  <c r="L190" i="5"/>
  <c r="I192" i="5"/>
  <c r="J192" i="5"/>
  <c r="K192" i="5"/>
  <c r="L192" i="5"/>
  <c r="I193" i="5"/>
  <c r="J193" i="5"/>
  <c r="K193" i="5"/>
  <c r="L193" i="5"/>
  <c r="I197" i="5"/>
  <c r="J197" i="5"/>
  <c r="K197" i="5"/>
  <c r="L197" i="5"/>
  <c r="I198" i="5"/>
  <c r="J198" i="5"/>
  <c r="K198" i="5"/>
  <c r="L198" i="5"/>
  <c r="I203" i="5"/>
  <c r="J203" i="5"/>
  <c r="K203" i="5"/>
  <c r="L203" i="5"/>
  <c r="I204" i="5"/>
  <c r="J204" i="5"/>
  <c r="K204" i="5"/>
  <c r="L204" i="5"/>
  <c r="I208" i="5"/>
  <c r="J208" i="5"/>
  <c r="K208" i="5"/>
  <c r="L208" i="5"/>
  <c r="I209" i="5"/>
  <c r="J209" i="5"/>
  <c r="K209" i="5"/>
  <c r="L209" i="5"/>
  <c r="I213" i="5"/>
  <c r="I212" i="5" s="1"/>
  <c r="I211" i="5" s="1"/>
  <c r="J213" i="5"/>
  <c r="J212" i="5" s="1"/>
  <c r="J211" i="5" s="1"/>
  <c r="K213" i="5"/>
  <c r="K212" i="5" s="1"/>
  <c r="K211" i="5" s="1"/>
  <c r="L213" i="5"/>
  <c r="L212" i="5" s="1"/>
  <c r="L211" i="5" s="1"/>
  <c r="I219" i="5"/>
  <c r="I218" i="5" s="1"/>
  <c r="J219" i="5"/>
  <c r="J218" i="5" s="1"/>
  <c r="K219" i="5"/>
  <c r="K218" i="5" s="1"/>
  <c r="L219" i="5"/>
  <c r="L218" i="5" s="1"/>
  <c r="I220" i="5"/>
  <c r="J220" i="5"/>
  <c r="K220" i="5"/>
  <c r="L220" i="5"/>
  <c r="I222" i="5"/>
  <c r="J222" i="5"/>
  <c r="K222" i="5"/>
  <c r="L222" i="5"/>
  <c r="I223" i="5"/>
  <c r="J223" i="5"/>
  <c r="K223" i="5"/>
  <c r="L223" i="5"/>
  <c r="M223" i="5"/>
  <c r="N223" i="5"/>
  <c r="O223" i="5"/>
  <c r="P223" i="5"/>
  <c r="I231" i="5"/>
  <c r="I230" i="5" s="1"/>
  <c r="J231" i="5"/>
  <c r="J230" i="5" s="1"/>
  <c r="K231" i="5"/>
  <c r="K230" i="5" s="1"/>
  <c r="L231" i="5"/>
  <c r="L230" i="5" s="1"/>
  <c r="I232" i="5"/>
  <c r="J232" i="5"/>
  <c r="K232" i="5"/>
  <c r="L232" i="5"/>
  <c r="I236" i="5"/>
  <c r="I235" i="5" s="1"/>
  <c r="I234" i="5" s="1"/>
  <c r="J236" i="5"/>
  <c r="J235" i="5" s="1"/>
  <c r="J234" i="5" s="1"/>
  <c r="K236" i="5"/>
  <c r="K235" i="5" s="1"/>
  <c r="K234" i="5" s="1"/>
  <c r="L236" i="5"/>
  <c r="L235" i="5" s="1"/>
  <c r="L234" i="5" s="1"/>
  <c r="I243" i="5"/>
  <c r="I242" i="5" s="1"/>
  <c r="J243" i="5"/>
  <c r="J242" i="5" s="1"/>
  <c r="K243" i="5"/>
  <c r="K242" i="5" s="1"/>
  <c r="L243" i="5"/>
  <c r="L242" i="5" s="1"/>
  <c r="I245" i="5"/>
  <c r="J245" i="5"/>
  <c r="K245" i="5"/>
  <c r="L245" i="5"/>
  <c r="I248" i="5"/>
  <c r="J248" i="5"/>
  <c r="K248" i="5"/>
  <c r="L248" i="5"/>
  <c r="I252" i="5"/>
  <c r="I251" i="5" s="1"/>
  <c r="J252" i="5"/>
  <c r="J251" i="5" s="1"/>
  <c r="K252" i="5"/>
  <c r="K251" i="5" s="1"/>
  <c r="L252" i="5"/>
  <c r="L251" i="5" s="1"/>
  <c r="I256" i="5"/>
  <c r="I255" i="5" s="1"/>
  <c r="J256" i="5"/>
  <c r="J255" i="5" s="1"/>
  <c r="K256" i="5"/>
  <c r="K255" i="5" s="1"/>
  <c r="L256" i="5"/>
  <c r="L255" i="5" s="1"/>
  <c r="I260" i="5"/>
  <c r="I259" i="5" s="1"/>
  <c r="J260" i="5"/>
  <c r="J259" i="5" s="1"/>
  <c r="K260" i="5"/>
  <c r="K259" i="5" s="1"/>
  <c r="L260" i="5"/>
  <c r="L259" i="5" s="1"/>
  <c r="I264" i="5"/>
  <c r="I263" i="5" s="1"/>
  <c r="J264" i="5"/>
  <c r="J263" i="5" s="1"/>
  <c r="K264" i="5"/>
  <c r="K263" i="5" s="1"/>
  <c r="L264" i="5"/>
  <c r="L263" i="5" s="1"/>
  <c r="I267" i="5"/>
  <c r="I266" i="5" s="1"/>
  <c r="J267" i="5"/>
  <c r="J266" i="5" s="1"/>
  <c r="K267" i="5"/>
  <c r="K266" i="5" s="1"/>
  <c r="L267" i="5"/>
  <c r="L266" i="5" s="1"/>
  <c r="I270" i="5"/>
  <c r="I269" i="5" s="1"/>
  <c r="J270" i="5"/>
  <c r="J269" i="5" s="1"/>
  <c r="K270" i="5"/>
  <c r="K269" i="5" s="1"/>
  <c r="L270" i="5"/>
  <c r="L269" i="5" s="1"/>
  <c r="I274" i="5"/>
  <c r="I273" i="5" s="1"/>
  <c r="J274" i="5"/>
  <c r="J273" i="5" s="1"/>
  <c r="K274" i="5"/>
  <c r="K273" i="5" s="1"/>
  <c r="L274" i="5"/>
  <c r="L273" i="5" s="1"/>
  <c r="I275" i="5"/>
  <c r="J275" i="5"/>
  <c r="K275" i="5"/>
  <c r="L275" i="5"/>
  <c r="I277" i="5"/>
  <c r="J277" i="5"/>
  <c r="K277" i="5"/>
  <c r="L277" i="5"/>
  <c r="I280" i="5"/>
  <c r="J280" i="5"/>
  <c r="K280" i="5"/>
  <c r="L280" i="5"/>
  <c r="I283" i="5"/>
  <c r="J283" i="5"/>
  <c r="K283" i="5"/>
  <c r="L283" i="5"/>
  <c r="I284" i="5"/>
  <c r="J284" i="5"/>
  <c r="K284" i="5"/>
  <c r="L284" i="5"/>
  <c r="I287" i="5"/>
  <c r="J287" i="5"/>
  <c r="K287" i="5"/>
  <c r="L287" i="5"/>
  <c r="I288" i="5"/>
  <c r="J288" i="5"/>
  <c r="K288" i="5"/>
  <c r="L288" i="5"/>
  <c r="I291" i="5"/>
  <c r="J291" i="5"/>
  <c r="K291" i="5"/>
  <c r="L291" i="5"/>
  <c r="I292" i="5"/>
  <c r="J292" i="5"/>
  <c r="K292" i="5"/>
  <c r="L292" i="5"/>
  <c r="I295" i="5"/>
  <c r="J295" i="5"/>
  <c r="K295" i="5"/>
  <c r="L295" i="5"/>
  <c r="I296" i="5"/>
  <c r="J296" i="5"/>
  <c r="K296" i="5"/>
  <c r="L296" i="5"/>
  <c r="I298" i="5"/>
  <c r="J298" i="5"/>
  <c r="K298" i="5"/>
  <c r="L298" i="5"/>
  <c r="I299" i="5"/>
  <c r="J299" i="5"/>
  <c r="K299" i="5"/>
  <c r="L299" i="5"/>
  <c r="I301" i="5"/>
  <c r="J301" i="5"/>
  <c r="K301" i="5"/>
  <c r="L301" i="5"/>
  <c r="I302" i="5"/>
  <c r="J302" i="5"/>
  <c r="K302" i="5"/>
  <c r="L302" i="5"/>
  <c r="J307" i="5"/>
  <c r="J306" i="5" s="1"/>
  <c r="I308" i="5"/>
  <c r="J308" i="5"/>
  <c r="K308" i="5"/>
  <c r="L308" i="5"/>
  <c r="I310" i="5"/>
  <c r="I307" i="5" s="1"/>
  <c r="I306" i="5" s="1"/>
  <c r="J310" i="5"/>
  <c r="K310" i="5"/>
  <c r="K307" i="5" s="1"/>
  <c r="K306" i="5" s="1"/>
  <c r="L310" i="5"/>
  <c r="L307" i="5" s="1"/>
  <c r="L306" i="5" s="1"/>
  <c r="I313" i="5"/>
  <c r="J313" i="5"/>
  <c r="K313" i="5"/>
  <c r="L313" i="5"/>
  <c r="I316" i="5"/>
  <c r="J316" i="5"/>
  <c r="K316" i="5"/>
  <c r="L316" i="5"/>
  <c r="I317" i="5"/>
  <c r="J317" i="5"/>
  <c r="K317" i="5"/>
  <c r="L317" i="5"/>
  <c r="I320" i="5"/>
  <c r="J320" i="5"/>
  <c r="K320" i="5"/>
  <c r="L320" i="5"/>
  <c r="I321" i="5"/>
  <c r="J321" i="5"/>
  <c r="K321" i="5"/>
  <c r="L321" i="5"/>
  <c r="I324" i="5"/>
  <c r="J324" i="5"/>
  <c r="K324" i="5"/>
  <c r="L324" i="5"/>
  <c r="I325" i="5"/>
  <c r="J325" i="5"/>
  <c r="K325" i="5"/>
  <c r="L325" i="5"/>
  <c r="I328" i="5"/>
  <c r="J328" i="5"/>
  <c r="K328" i="5"/>
  <c r="L328" i="5"/>
  <c r="I329" i="5"/>
  <c r="J329" i="5"/>
  <c r="K329" i="5"/>
  <c r="L329" i="5"/>
  <c r="I331" i="5"/>
  <c r="J331" i="5"/>
  <c r="K331" i="5"/>
  <c r="L331" i="5"/>
  <c r="I332" i="5"/>
  <c r="J332" i="5"/>
  <c r="K332" i="5"/>
  <c r="L332" i="5"/>
  <c r="I334" i="5"/>
  <c r="J334" i="5"/>
  <c r="K334" i="5"/>
  <c r="L334" i="5"/>
  <c r="I335" i="5"/>
  <c r="J335" i="5"/>
  <c r="K335" i="5"/>
  <c r="L335" i="5"/>
  <c r="I340" i="5"/>
  <c r="I339" i="5" s="1"/>
  <c r="I338" i="5" s="1"/>
  <c r="J340" i="5"/>
  <c r="J339" i="5" s="1"/>
  <c r="J338" i="5" s="1"/>
  <c r="K340" i="5"/>
  <c r="K339" i="5" s="1"/>
  <c r="K338" i="5" s="1"/>
  <c r="L340" i="5"/>
  <c r="L339" i="5" s="1"/>
  <c r="L338" i="5" s="1"/>
  <c r="M340" i="5"/>
  <c r="N340" i="5"/>
  <c r="O340" i="5"/>
  <c r="P340" i="5"/>
  <c r="I342" i="5"/>
  <c r="J342" i="5"/>
  <c r="K342" i="5"/>
  <c r="L342" i="5"/>
  <c r="I345" i="5"/>
  <c r="J345" i="5"/>
  <c r="K345" i="5"/>
  <c r="L345" i="5"/>
  <c r="I348" i="5"/>
  <c r="J348" i="5"/>
  <c r="K348" i="5"/>
  <c r="L348" i="5"/>
  <c r="I349" i="5"/>
  <c r="J349" i="5"/>
  <c r="K349" i="5"/>
  <c r="L349" i="5"/>
  <c r="I352" i="5"/>
  <c r="J352" i="5"/>
  <c r="K352" i="5"/>
  <c r="L352" i="5"/>
  <c r="I353" i="5"/>
  <c r="J353" i="5"/>
  <c r="K353" i="5"/>
  <c r="L353" i="5"/>
  <c r="I356" i="5"/>
  <c r="J356" i="5"/>
  <c r="K356" i="5"/>
  <c r="L356" i="5"/>
  <c r="I357" i="5"/>
  <c r="J357" i="5"/>
  <c r="K357" i="5"/>
  <c r="L357" i="5"/>
  <c r="I360" i="5"/>
  <c r="J360" i="5"/>
  <c r="K360" i="5"/>
  <c r="L360" i="5"/>
  <c r="I361" i="5"/>
  <c r="J361" i="5"/>
  <c r="K361" i="5"/>
  <c r="L361" i="5"/>
  <c r="I363" i="5"/>
  <c r="J363" i="5"/>
  <c r="K363" i="5"/>
  <c r="L363" i="5"/>
  <c r="I364" i="5"/>
  <c r="J364" i="5"/>
  <c r="K364" i="5"/>
  <c r="L364" i="5"/>
  <c r="I366" i="5"/>
  <c r="J366" i="5"/>
  <c r="K366" i="5"/>
  <c r="L366" i="5"/>
  <c r="I367" i="5"/>
  <c r="J367" i="5"/>
  <c r="K367" i="5"/>
  <c r="L367" i="5"/>
  <c r="J38" i="4"/>
  <c r="J37" i="4" s="1"/>
  <c r="K38" i="4"/>
  <c r="K37" i="4" s="1"/>
  <c r="L38" i="4"/>
  <c r="L37" i="4" s="1"/>
  <c r="I39" i="4"/>
  <c r="J39" i="4"/>
  <c r="K39" i="4"/>
  <c r="L39" i="4"/>
  <c r="I41" i="4"/>
  <c r="I38" i="4" s="1"/>
  <c r="I37" i="4" s="1"/>
  <c r="I36" i="4" s="1"/>
  <c r="J41" i="4"/>
  <c r="K41" i="4"/>
  <c r="L41" i="4"/>
  <c r="I44" i="4"/>
  <c r="I43" i="4" s="1"/>
  <c r="J44" i="4"/>
  <c r="J43" i="4" s="1"/>
  <c r="K44" i="4"/>
  <c r="K43" i="4" s="1"/>
  <c r="L44" i="4"/>
  <c r="L43" i="4" s="1"/>
  <c r="I45" i="4"/>
  <c r="J45" i="4"/>
  <c r="K45" i="4"/>
  <c r="L45" i="4"/>
  <c r="I49" i="4"/>
  <c r="I48" i="4" s="1"/>
  <c r="I47" i="4" s="1"/>
  <c r="J49" i="4"/>
  <c r="J48" i="4" s="1"/>
  <c r="J47" i="4" s="1"/>
  <c r="K49" i="4"/>
  <c r="K48" i="4" s="1"/>
  <c r="K47" i="4" s="1"/>
  <c r="L49" i="4"/>
  <c r="L48" i="4" s="1"/>
  <c r="L47" i="4" s="1"/>
  <c r="I50" i="4"/>
  <c r="J50" i="4"/>
  <c r="K50" i="4"/>
  <c r="L50" i="4"/>
  <c r="I69" i="4"/>
  <c r="I68" i="4" s="1"/>
  <c r="I67" i="4" s="1"/>
  <c r="J69" i="4"/>
  <c r="J68" i="4" s="1"/>
  <c r="J67" i="4" s="1"/>
  <c r="K69" i="4"/>
  <c r="K68" i="4" s="1"/>
  <c r="K67" i="4" s="1"/>
  <c r="L69" i="4"/>
  <c r="L68" i="4" s="1"/>
  <c r="L67" i="4" s="1"/>
  <c r="I70" i="4"/>
  <c r="J70" i="4"/>
  <c r="K70" i="4"/>
  <c r="L70" i="4"/>
  <c r="I74" i="4"/>
  <c r="J74" i="4"/>
  <c r="K74" i="4"/>
  <c r="L74" i="4"/>
  <c r="I75" i="4"/>
  <c r="J75" i="4"/>
  <c r="K75" i="4"/>
  <c r="L75" i="4"/>
  <c r="I79" i="4"/>
  <c r="J79" i="4"/>
  <c r="K79" i="4"/>
  <c r="L79" i="4"/>
  <c r="I80" i="4"/>
  <c r="J80" i="4"/>
  <c r="K80" i="4"/>
  <c r="L80" i="4"/>
  <c r="I86" i="4"/>
  <c r="I85" i="4" s="1"/>
  <c r="I84" i="4" s="1"/>
  <c r="J86" i="4"/>
  <c r="J85" i="4" s="1"/>
  <c r="J84" i="4" s="1"/>
  <c r="K86" i="4"/>
  <c r="K85" i="4" s="1"/>
  <c r="K84" i="4" s="1"/>
  <c r="L86" i="4"/>
  <c r="L85" i="4" s="1"/>
  <c r="L84" i="4" s="1"/>
  <c r="I91" i="4"/>
  <c r="I90" i="4" s="1"/>
  <c r="I89" i="4" s="1"/>
  <c r="I88" i="4" s="1"/>
  <c r="J91" i="4"/>
  <c r="J90" i="4" s="1"/>
  <c r="J89" i="4" s="1"/>
  <c r="J88" i="4" s="1"/>
  <c r="K91" i="4"/>
  <c r="K90" i="4" s="1"/>
  <c r="K89" i="4" s="1"/>
  <c r="K88" i="4" s="1"/>
  <c r="L91" i="4"/>
  <c r="L90" i="4" s="1"/>
  <c r="L89" i="4" s="1"/>
  <c r="L88" i="4" s="1"/>
  <c r="I98" i="4"/>
  <c r="I97" i="4" s="1"/>
  <c r="I96" i="4" s="1"/>
  <c r="J98" i="4"/>
  <c r="J97" i="4" s="1"/>
  <c r="J96" i="4" s="1"/>
  <c r="K98" i="4"/>
  <c r="K97" i="4" s="1"/>
  <c r="K96" i="4" s="1"/>
  <c r="L98" i="4"/>
  <c r="L97" i="4" s="1"/>
  <c r="L96" i="4" s="1"/>
  <c r="I102" i="4"/>
  <c r="I101" i="4" s="1"/>
  <c r="J102" i="4"/>
  <c r="J101" i="4" s="1"/>
  <c r="K102" i="4"/>
  <c r="K101" i="4" s="1"/>
  <c r="L102" i="4"/>
  <c r="L101" i="4" s="1"/>
  <c r="I103" i="4"/>
  <c r="J103" i="4"/>
  <c r="K103" i="4"/>
  <c r="L103" i="4"/>
  <c r="I108" i="4"/>
  <c r="I107" i="4" s="1"/>
  <c r="I106" i="4" s="1"/>
  <c r="J108" i="4"/>
  <c r="J107" i="4" s="1"/>
  <c r="K108" i="4"/>
  <c r="K107" i="4" s="1"/>
  <c r="L108" i="4"/>
  <c r="L107" i="4" s="1"/>
  <c r="I112" i="4"/>
  <c r="I111" i="4" s="1"/>
  <c r="J112" i="4"/>
  <c r="J111" i="4" s="1"/>
  <c r="K112" i="4"/>
  <c r="K111" i="4" s="1"/>
  <c r="L112" i="4"/>
  <c r="L111" i="4" s="1"/>
  <c r="I118" i="4"/>
  <c r="I117" i="4" s="1"/>
  <c r="I116" i="4" s="1"/>
  <c r="J118" i="4"/>
  <c r="J117" i="4" s="1"/>
  <c r="J116" i="4" s="1"/>
  <c r="K118" i="4"/>
  <c r="K117" i="4" s="1"/>
  <c r="K116" i="4" s="1"/>
  <c r="L118" i="4"/>
  <c r="L117" i="4" s="1"/>
  <c r="L116" i="4" s="1"/>
  <c r="I122" i="4"/>
  <c r="I121" i="4" s="1"/>
  <c r="J122" i="4"/>
  <c r="J121" i="4" s="1"/>
  <c r="K122" i="4"/>
  <c r="K121" i="4" s="1"/>
  <c r="L122" i="4"/>
  <c r="L121" i="4" s="1"/>
  <c r="I123" i="4"/>
  <c r="J123" i="4"/>
  <c r="K123" i="4"/>
  <c r="L123" i="4"/>
  <c r="I127" i="4"/>
  <c r="I126" i="4" s="1"/>
  <c r="I125" i="4" s="1"/>
  <c r="J127" i="4"/>
  <c r="J126" i="4" s="1"/>
  <c r="J125" i="4" s="1"/>
  <c r="K127" i="4"/>
  <c r="K126" i="4" s="1"/>
  <c r="K125" i="4" s="1"/>
  <c r="L127" i="4"/>
  <c r="L126" i="4" s="1"/>
  <c r="L125" i="4" s="1"/>
  <c r="I130" i="4"/>
  <c r="I129" i="4" s="1"/>
  <c r="J130" i="4"/>
  <c r="J129" i="4" s="1"/>
  <c r="K130" i="4"/>
  <c r="K129" i="4" s="1"/>
  <c r="L130" i="4"/>
  <c r="L129" i="4" s="1"/>
  <c r="I131" i="4"/>
  <c r="J131" i="4"/>
  <c r="K131" i="4"/>
  <c r="L131" i="4"/>
  <c r="I135" i="4"/>
  <c r="I134" i="4" s="1"/>
  <c r="I133" i="4" s="1"/>
  <c r="J135" i="4"/>
  <c r="J134" i="4" s="1"/>
  <c r="J133" i="4" s="1"/>
  <c r="K135" i="4"/>
  <c r="K134" i="4" s="1"/>
  <c r="K133" i="4" s="1"/>
  <c r="L135" i="4"/>
  <c r="L134" i="4" s="1"/>
  <c r="L133" i="4" s="1"/>
  <c r="I138" i="4"/>
  <c r="I137" i="4" s="1"/>
  <c r="J138" i="4"/>
  <c r="J137" i="4" s="1"/>
  <c r="K138" i="4"/>
  <c r="K137" i="4" s="1"/>
  <c r="L138" i="4"/>
  <c r="L137" i="4" s="1"/>
  <c r="I139" i="4"/>
  <c r="J139" i="4"/>
  <c r="K139" i="4"/>
  <c r="L139" i="4"/>
  <c r="I143" i="4"/>
  <c r="I142" i="4" s="1"/>
  <c r="J143" i="4"/>
  <c r="J142" i="4" s="1"/>
  <c r="K143" i="4"/>
  <c r="K142" i="4" s="1"/>
  <c r="L143" i="4"/>
  <c r="L142" i="4" s="1"/>
  <c r="I144" i="4"/>
  <c r="J144" i="4"/>
  <c r="K144" i="4"/>
  <c r="L144" i="4"/>
  <c r="I149" i="4"/>
  <c r="I148" i="4" s="1"/>
  <c r="I147" i="4" s="1"/>
  <c r="J149" i="4"/>
  <c r="J148" i="4" s="1"/>
  <c r="J147" i="4" s="1"/>
  <c r="K149" i="4"/>
  <c r="K148" i="4" s="1"/>
  <c r="K147" i="4" s="1"/>
  <c r="L149" i="4"/>
  <c r="L148" i="4" s="1"/>
  <c r="L147" i="4" s="1"/>
  <c r="I153" i="4"/>
  <c r="I152" i="4" s="1"/>
  <c r="J153" i="4"/>
  <c r="J152" i="4" s="1"/>
  <c r="K153" i="4"/>
  <c r="K152" i="4" s="1"/>
  <c r="L153" i="4"/>
  <c r="L152" i="4" s="1"/>
  <c r="I156" i="4"/>
  <c r="I155" i="4" s="1"/>
  <c r="J156" i="4"/>
  <c r="J155" i="4" s="1"/>
  <c r="K156" i="4"/>
  <c r="K155" i="4" s="1"/>
  <c r="L156" i="4"/>
  <c r="L155" i="4" s="1"/>
  <c r="I157" i="4"/>
  <c r="J157" i="4"/>
  <c r="K157" i="4"/>
  <c r="L157" i="4"/>
  <c r="I162" i="4"/>
  <c r="I161" i="4" s="1"/>
  <c r="I160" i="4" s="1"/>
  <c r="J162" i="4"/>
  <c r="J161" i="4" s="1"/>
  <c r="J160" i="4" s="1"/>
  <c r="K162" i="4"/>
  <c r="K161" i="4" s="1"/>
  <c r="K160" i="4" s="1"/>
  <c r="L162" i="4"/>
  <c r="L161" i="4" s="1"/>
  <c r="L160" i="4" s="1"/>
  <c r="I163" i="4"/>
  <c r="J163" i="4"/>
  <c r="K163" i="4"/>
  <c r="L163" i="4"/>
  <c r="I167" i="4"/>
  <c r="J167" i="4"/>
  <c r="K167" i="4"/>
  <c r="L167" i="4"/>
  <c r="I168" i="4"/>
  <c r="J168" i="4"/>
  <c r="K168" i="4"/>
  <c r="L168" i="4"/>
  <c r="I172" i="4"/>
  <c r="I171" i="4" s="1"/>
  <c r="J172" i="4"/>
  <c r="J171" i="4" s="1"/>
  <c r="K172" i="4"/>
  <c r="K171" i="4" s="1"/>
  <c r="L172" i="4"/>
  <c r="L171" i="4" s="1"/>
  <c r="I173" i="4"/>
  <c r="J173" i="4"/>
  <c r="K173" i="4"/>
  <c r="L173" i="4"/>
  <c r="I177" i="4"/>
  <c r="I176" i="4" s="1"/>
  <c r="J177" i="4"/>
  <c r="J176" i="4" s="1"/>
  <c r="J175" i="4" s="1"/>
  <c r="K177" i="4"/>
  <c r="K176" i="4" s="1"/>
  <c r="K175" i="4" s="1"/>
  <c r="L177" i="4"/>
  <c r="L176" i="4" s="1"/>
  <c r="L175" i="4" s="1"/>
  <c r="I182" i="4"/>
  <c r="I181" i="4" s="1"/>
  <c r="J182" i="4"/>
  <c r="J181" i="4" s="1"/>
  <c r="K182" i="4"/>
  <c r="K181" i="4" s="1"/>
  <c r="L182" i="4"/>
  <c r="L181" i="4" s="1"/>
  <c r="I189" i="4"/>
  <c r="I188" i="4" s="1"/>
  <c r="J189" i="4"/>
  <c r="J188" i="4" s="1"/>
  <c r="K189" i="4"/>
  <c r="K188" i="4" s="1"/>
  <c r="L189" i="4"/>
  <c r="L188" i="4" s="1"/>
  <c r="I190" i="4"/>
  <c r="J190" i="4"/>
  <c r="K190" i="4"/>
  <c r="L190" i="4"/>
  <c r="I192" i="4"/>
  <c r="J192" i="4"/>
  <c r="K192" i="4"/>
  <c r="L192" i="4"/>
  <c r="I193" i="4"/>
  <c r="J193" i="4"/>
  <c r="K193" i="4"/>
  <c r="L193" i="4"/>
  <c r="I197" i="4"/>
  <c r="J197" i="4"/>
  <c r="K197" i="4"/>
  <c r="L197" i="4"/>
  <c r="I198" i="4"/>
  <c r="J198" i="4"/>
  <c r="K198" i="4"/>
  <c r="L198" i="4"/>
  <c r="I203" i="4"/>
  <c r="J203" i="4"/>
  <c r="K203" i="4"/>
  <c r="L203" i="4"/>
  <c r="I204" i="4"/>
  <c r="J204" i="4"/>
  <c r="K204" i="4"/>
  <c r="L204" i="4"/>
  <c r="I208" i="4"/>
  <c r="J208" i="4"/>
  <c r="K208" i="4"/>
  <c r="L208" i="4"/>
  <c r="I209" i="4"/>
  <c r="J209" i="4"/>
  <c r="K209" i="4"/>
  <c r="L209" i="4"/>
  <c r="I213" i="4"/>
  <c r="I212" i="4" s="1"/>
  <c r="I211" i="4" s="1"/>
  <c r="J213" i="4"/>
  <c r="J212" i="4" s="1"/>
  <c r="J211" i="4" s="1"/>
  <c r="K213" i="4"/>
  <c r="K212" i="4" s="1"/>
  <c r="K211" i="4" s="1"/>
  <c r="L213" i="4"/>
  <c r="L212" i="4" s="1"/>
  <c r="L211" i="4" s="1"/>
  <c r="I219" i="4"/>
  <c r="I218" i="4" s="1"/>
  <c r="J219" i="4"/>
  <c r="J218" i="4" s="1"/>
  <c r="K219" i="4"/>
  <c r="K218" i="4" s="1"/>
  <c r="L219" i="4"/>
  <c r="L218" i="4" s="1"/>
  <c r="I220" i="4"/>
  <c r="J220" i="4"/>
  <c r="K220" i="4"/>
  <c r="L220" i="4"/>
  <c r="I222" i="4"/>
  <c r="J222" i="4"/>
  <c r="K222" i="4"/>
  <c r="L222" i="4"/>
  <c r="I223" i="4"/>
  <c r="J223" i="4"/>
  <c r="K223" i="4"/>
  <c r="L223" i="4"/>
  <c r="M223" i="4"/>
  <c r="N223" i="4"/>
  <c r="O223" i="4"/>
  <c r="P223" i="4"/>
  <c r="I231" i="4"/>
  <c r="I230" i="4" s="1"/>
  <c r="J231" i="4"/>
  <c r="J230" i="4" s="1"/>
  <c r="K231" i="4"/>
  <c r="K230" i="4" s="1"/>
  <c r="L231" i="4"/>
  <c r="L230" i="4" s="1"/>
  <c r="I232" i="4"/>
  <c r="J232" i="4"/>
  <c r="K232" i="4"/>
  <c r="L232" i="4"/>
  <c r="I236" i="4"/>
  <c r="I235" i="4" s="1"/>
  <c r="I234" i="4" s="1"/>
  <c r="J236" i="4"/>
  <c r="J235" i="4" s="1"/>
  <c r="J234" i="4" s="1"/>
  <c r="K236" i="4"/>
  <c r="K235" i="4" s="1"/>
  <c r="K234" i="4" s="1"/>
  <c r="L236" i="4"/>
  <c r="L235" i="4" s="1"/>
  <c r="L234" i="4" s="1"/>
  <c r="I243" i="4"/>
  <c r="I242" i="4" s="1"/>
  <c r="I241" i="4" s="1"/>
  <c r="J243" i="4"/>
  <c r="J242" i="4" s="1"/>
  <c r="K243" i="4"/>
  <c r="K242" i="4" s="1"/>
  <c r="L243" i="4"/>
  <c r="L242" i="4" s="1"/>
  <c r="I245" i="4"/>
  <c r="J245" i="4"/>
  <c r="K245" i="4"/>
  <c r="L245" i="4"/>
  <c r="I248" i="4"/>
  <c r="J248" i="4"/>
  <c r="K248" i="4"/>
  <c r="L248" i="4"/>
  <c r="I252" i="4"/>
  <c r="I251" i="4" s="1"/>
  <c r="J252" i="4"/>
  <c r="J251" i="4" s="1"/>
  <c r="K252" i="4"/>
  <c r="K251" i="4" s="1"/>
  <c r="L252" i="4"/>
  <c r="L251" i="4" s="1"/>
  <c r="I256" i="4"/>
  <c r="I255" i="4" s="1"/>
  <c r="J256" i="4"/>
  <c r="J255" i="4" s="1"/>
  <c r="K256" i="4"/>
  <c r="K255" i="4" s="1"/>
  <c r="L256" i="4"/>
  <c r="L255" i="4" s="1"/>
  <c r="I260" i="4"/>
  <c r="I259" i="4" s="1"/>
  <c r="J260" i="4"/>
  <c r="J259" i="4" s="1"/>
  <c r="K260" i="4"/>
  <c r="K259" i="4" s="1"/>
  <c r="L260" i="4"/>
  <c r="L259" i="4" s="1"/>
  <c r="I264" i="4"/>
  <c r="I263" i="4" s="1"/>
  <c r="J264" i="4"/>
  <c r="J263" i="4" s="1"/>
  <c r="K264" i="4"/>
  <c r="K263" i="4" s="1"/>
  <c r="L264" i="4"/>
  <c r="L263" i="4" s="1"/>
  <c r="I267" i="4"/>
  <c r="I266" i="4" s="1"/>
  <c r="J267" i="4"/>
  <c r="J266" i="4" s="1"/>
  <c r="K267" i="4"/>
  <c r="K266" i="4" s="1"/>
  <c r="L267" i="4"/>
  <c r="L266" i="4" s="1"/>
  <c r="I270" i="4"/>
  <c r="I269" i="4" s="1"/>
  <c r="J270" i="4"/>
  <c r="J269" i="4" s="1"/>
  <c r="K270" i="4"/>
  <c r="K269" i="4" s="1"/>
  <c r="L270" i="4"/>
  <c r="L269" i="4" s="1"/>
  <c r="I274" i="4"/>
  <c r="J274" i="4"/>
  <c r="J273" i="4" s="1"/>
  <c r="K274" i="4"/>
  <c r="K273" i="4" s="1"/>
  <c r="L274" i="4"/>
  <c r="L273" i="4" s="1"/>
  <c r="I275" i="4"/>
  <c r="J275" i="4"/>
  <c r="K275" i="4"/>
  <c r="L275" i="4"/>
  <c r="I277" i="4"/>
  <c r="J277" i="4"/>
  <c r="K277" i="4"/>
  <c r="L277" i="4"/>
  <c r="I280" i="4"/>
  <c r="J280" i="4"/>
  <c r="K280" i="4"/>
  <c r="L280" i="4"/>
  <c r="I283" i="4"/>
  <c r="J283" i="4"/>
  <c r="K283" i="4"/>
  <c r="L283" i="4"/>
  <c r="I284" i="4"/>
  <c r="J284" i="4"/>
  <c r="K284" i="4"/>
  <c r="L284" i="4"/>
  <c r="I287" i="4"/>
  <c r="J287" i="4"/>
  <c r="K287" i="4"/>
  <c r="L287" i="4"/>
  <c r="I288" i="4"/>
  <c r="J288" i="4"/>
  <c r="K288" i="4"/>
  <c r="L288" i="4"/>
  <c r="I291" i="4"/>
  <c r="J291" i="4"/>
  <c r="K291" i="4"/>
  <c r="L291" i="4"/>
  <c r="I292" i="4"/>
  <c r="J292" i="4"/>
  <c r="K292" i="4"/>
  <c r="L292" i="4"/>
  <c r="I295" i="4"/>
  <c r="J295" i="4"/>
  <c r="K295" i="4"/>
  <c r="L295" i="4"/>
  <c r="I296" i="4"/>
  <c r="J296" i="4"/>
  <c r="K296" i="4"/>
  <c r="L296" i="4"/>
  <c r="J298" i="4"/>
  <c r="K298" i="4"/>
  <c r="L298" i="4"/>
  <c r="I299" i="4"/>
  <c r="I298" i="4" s="1"/>
  <c r="J299" i="4"/>
  <c r="K299" i="4"/>
  <c r="L299" i="4"/>
  <c r="J301" i="4"/>
  <c r="K301" i="4"/>
  <c r="L301" i="4"/>
  <c r="I302" i="4"/>
  <c r="I301" i="4" s="1"/>
  <c r="J302" i="4"/>
  <c r="K302" i="4"/>
  <c r="L302" i="4"/>
  <c r="I308" i="4"/>
  <c r="I307" i="4" s="1"/>
  <c r="J308" i="4"/>
  <c r="K308" i="4"/>
  <c r="L308" i="4"/>
  <c r="I310" i="4"/>
  <c r="J310" i="4"/>
  <c r="J307" i="4" s="1"/>
  <c r="J306" i="4" s="1"/>
  <c r="J305" i="4" s="1"/>
  <c r="K310" i="4"/>
  <c r="K307" i="4" s="1"/>
  <c r="K306" i="4" s="1"/>
  <c r="K305" i="4" s="1"/>
  <c r="L310" i="4"/>
  <c r="L307" i="4" s="1"/>
  <c r="L306" i="4" s="1"/>
  <c r="I313" i="4"/>
  <c r="J313" i="4"/>
  <c r="K313" i="4"/>
  <c r="L313" i="4"/>
  <c r="J316" i="4"/>
  <c r="K316" i="4"/>
  <c r="L316" i="4"/>
  <c r="I317" i="4"/>
  <c r="I316" i="4" s="1"/>
  <c r="J317" i="4"/>
  <c r="K317" i="4"/>
  <c r="L317" i="4"/>
  <c r="J320" i="4"/>
  <c r="K320" i="4"/>
  <c r="L320" i="4"/>
  <c r="I321" i="4"/>
  <c r="I320" i="4" s="1"/>
  <c r="J321" i="4"/>
  <c r="K321" i="4"/>
  <c r="L321" i="4"/>
  <c r="J324" i="4"/>
  <c r="K324" i="4"/>
  <c r="L324" i="4"/>
  <c r="I325" i="4"/>
  <c r="I324" i="4" s="1"/>
  <c r="J325" i="4"/>
  <c r="K325" i="4"/>
  <c r="L325" i="4"/>
  <c r="J328" i="4"/>
  <c r="K328" i="4"/>
  <c r="L328" i="4"/>
  <c r="I329" i="4"/>
  <c r="I328" i="4" s="1"/>
  <c r="J329" i="4"/>
  <c r="K329" i="4"/>
  <c r="L329" i="4"/>
  <c r="J331" i="4"/>
  <c r="K331" i="4"/>
  <c r="L331" i="4"/>
  <c r="I332" i="4"/>
  <c r="I331" i="4" s="1"/>
  <c r="J332" i="4"/>
  <c r="K332" i="4"/>
  <c r="L332" i="4"/>
  <c r="J334" i="4"/>
  <c r="K334" i="4"/>
  <c r="L334" i="4"/>
  <c r="I335" i="4"/>
  <c r="I334" i="4" s="1"/>
  <c r="J335" i="4"/>
  <c r="K335" i="4"/>
  <c r="L335" i="4"/>
  <c r="I339" i="4"/>
  <c r="I340" i="4"/>
  <c r="J340" i="4"/>
  <c r="J339" i="4" s="1"/>
  <c r="J338" i="4" s="1"/>
  <c r="K340" i="4"/>
  <c r="K339" i="4" s="1"/>
  <c r="K338" i="4" s="1"/>
  <c r="L340" i="4"/>
  <c r="L339" i="4" s="1"/>
  <c r="L338" i="4" s="1"/>
  <c r="M340" i="4"/>
  <c r="N340" i="4"/>
  <c r="O340" i="4"/>
  <c r="P340" i="4"/>
  <c r="I342" i="4"/>
  <c r="J342" i="4"/>
  <c r="K342" i="4"/>
  <c r="L342" i="4"/>
  <c r="I345" i="4"/>
  <c r="J345" i="4"/>
  <c r="K345" i="4"/>
  <c r="L345" i="4"/>
  <c r="I348" i="4"/>
  <c r="J348" i="4"/>
  <c r="K348" i="4"/>
  <c r="L348" i="4"/>
  <c r="I349" i="4"/>
  <c r="J349" i="4"/>
  <c r="K349" i="4"/>
  <c r="L349" i="4"/>
  <c r="J352" i="4"/>
  <c r="K352" i="4"/>
  <c r="L352" i="4"/>
  <c r="I353" i="4"/>
  <c r="I352" i="4" s="1"/>
  <c r="J353" i="4"/>
  <c r="K353" i="4"/>
  <c r="L353" i="4"/>
  <c r="J356" i="4"/>
  <c r="K356" i="4"/>
  <c r="L356" i="4"/>
  <c r="I357" i="4"/>
  <c r="I356" i="4" s="1"/>
  <c r="J357" i="4"/>
  <c r="K357" i="4"/>
  <c r="L357" i="4"/>
  <c r="J360" i="4"/>
  <c r="K360" i="4"/>
  <c r="L360" i="4"/>
  <c r="I361" i="4"/>
  <c r="I360" i="4" s="1"/>
  <c r="J361" i="4"/>
  <c r="K361" i="4"/>
  <c r="L361" i="4"/>
  <c r="J363" i="4"/>
  <c r="K363" i="4"/>
  <c r="L363" i="4"/>
  <c r="I364" i="4"/>
  <c r="I363" i="4" s="1"/>
  <c r="J364" i="4"/>
  <c r="K364" i="4"/>
  <c r="L364" i="4"/>
  <c r="J366" i="4"/>
  <c r="K366" i="4"/>
  <c r="L366" i="4"/>
  <c r="I367" i="4"/>
  <c r="I366" i="4" s="1"/>
  <c r="J367" i="4"/>
  <c r="K367" i="4"/>
  <c r="L367" i="4"/>
  <c r="J38" i="3"/>
  <c r="J37" i="3" s="1"/>
  <c r="J36" i="3" s="1"/>
  <c r="K38" i="3"/>
  <c r="K37" i="3" s="1"/>
  <c r="L38" i="3"/>
  <c r="L37" i="3" s="1"/>
  <c r="I39" i="3"/>
  <c r="J39" i="3"/>
  <c r="K39" i="3"/>
  <c r="L39" i="3"/>
  <c r="I41" i="3"/>
  <c r="I38" i="3" s="1"/>
  <c r="I37" i="3" s="1"/>
  <c r="I36" i="3" s="1"/>
  <c r="J41" i="3"/>
  <c r="K41" i="3"/>
  <c r="L41" i="3"/>
  <c r="I44" i="3"/>
  <c r="I43" i="3" s="1"/>
  <c r="J44" i="3"/>
  <c r="J43" i="3" s="1"/>
  <c r="K44" i="3"/>
  <c r="K43" i="3" s="1"/>
  <c r="L44" i="3"/>
  <c r="L43" i="3" s="1"/>
  <c r="I45" i="3"/>
  <c r="J45" i="3"/>
  <c r="K45" i="3"/>
  <c r="L45" i="3"/>
  <c r="I49" i="3"/>
  <c r="I48" i="3" s="1"/>
  <c r="I47" i="3" s="1"/>
  <c r="J49" i="3"/>
  <c r="J48" i="3" s="1"/>
  <c r="J47" i="3" s="1"/>
  <c r="K49" i="3"/>
  <c r="K48" i="3" s="1"/>
  <c r="K47" i="3" s="1"/>
  <c r="L49" i="3"/>
  <c r="L48" i="3" s="1"/>
  <c r="L47" i="3" s="1"/>
  <c r="I50" i="3"/>
  <c r="J50" i="3"/>
  <c r="K50" i="3"/>
  <c r="L50" i="3"/>
  <c r="I69" i="3"/>
  <c r="I68" i="3" s="1"/>
  <c r="I67" i="3" s="1"/>
  <c r="J69" i="3"/>
  <c r="J68" i="3" s="1"/>
  <c r="J67" i="3" s="1"/>
  <c r="K69" i="3"/>
  <c r="K68" i="3" s="1"/>
  <c r="K67" i="3" s="1"/>
  <c r="L69" i="3"/>
  <c r="L68" i="3" s="1"/>
  <c r="L67" i="3" s="1"/>
  <c r="I70" i="3"/>
  <c r="J70" i="3"/>
  <c r="K70" i="3"/>
  <c r="L70" i="3"/>
  <c r="I74" i="3"/>
  <c r="J74" i="3"/>
  <c r="K74" i="3"/>
  <c r="L74" i="3"/>
  <c r="I75" i="3"/>
  <c r="J75" i="3"/>
  <c r="K75" i="3"/>
  <c r="L75" i="3"/>
  <c r="I79" i="3"/>
  <c r="J79" i="3"/>
  <c r="K79" i="3"/>
  <c r="L79" i="3"/>
  <c r="I80" i="3"/>
  <c r="J80" i="3"/>
  <c r="K80" i="3"/>
  <c r="L80" i="3"/>
  <c r="I86" i="3"/>
  <c r="I85" i="3" s="1"/>
  <c r="I84" i="3" s="1"/>
  <c r="J86" i="3"/>
  <c r="J85" i="3" s="1"/>
  <c r="J84" i="3" s="1"/>
  <c r="K86" i="3"/>
  <c r="K85" i="3" s="1"/>
  <c r="K84" i="3" s="1"/>
  <c r="L86" i="3"/>
  <c r="L85" i="3" s="1"/>
  <c r="L84" i="3" s="1"/>
  <c r="L89" i="3"/>
  <c r="L88" i="3" s="1"/>
  <c r="I91" i="3"/>
  <c r="I90" i="3" s="1"/>
  <c r="I89" i="3" s="1"/>
  <c r="I88" i="3" s="1"/>
  <c r="J91" i="3"/>
  <c r="J90" i="3" s="1"/>
  <c r="J89" i="3" s="1"/>
  <c r="J88" i="3" s="1"/>
  <c r="K91" i="3"/>
  <c r="K90" i="3" s="1"/>
  <c r="K89" i="3" s="1"/>
  <c r="K88" i="3" s="1"/>
  <c r="L91" i="3"/>
  <c r="L90" i="3" s="1"/>
  <c r="L96" i="3"/>
  <c r="I98" i="3"/>
  <c r="I97" i="3" s="1"/>
  <c r="I96" i="3" s="1"/>
  <c r="J98" i="3"/>
  <c r="J97" i="3" s="1"/>
  <c r="J96" i="3" s="1"/>
  <c r="K98" i="3"/>
  <c r="K97" i="3" s="1"/>
  <c r="K96" i="3" s="1"/>
  <c r="K95" i="3" s="1"/>
  <c r="L98" i="3"/>
  <c r="L97" i="3" s="1"/>
  <c r="I102" i="3"/>
  <c r="I101" i="3" s="1"/>
  <c r="J102" i="3"/>
  <c r="J101" i="3" s="1"/>
  <c r="K102" i="3"/>
  <c r="K101" i="3" s="1"/>
  <c r="L102" i="3"/>
  <c r="L101" i="3" s="1"/>
  <c r="I103" i="3"/>
  <c r="J103" i="3"/>
  <c r="K103" i="3"/>
  <c r="L103" i="3"/>
  <c r="I108" i="3"/>
  <c r="I107" i="3" s="1"/>
  <c r="J108" i="3"/>
  <c r="J107" i="3" s="1"/>
  <c r="K108" i="3"/>
  <c r="K107" i="3" s="1"/>
  <c r="K106" i="3" s="1"/>
  <c r="L108" i="3"/>
  <c r="L107" i="3" s="1"/>
  <c r="L106" i="3" s="1"/>
  <c r="I112" i="3"/>
  <c r="I111" i="3" s="1"/>
  <c r="J112" i="3"/>
  <c r="J111" i="3" s="1"/>
  <c r="K112" i="3"/>
  <c r="K111" i="3" s="1"/>
  <c r="L112" i="3"/>
  <c r="L111" i="3" s="1"/>
  <c r="I118" i="3"/>
  <c r="I117" i="3" s="1"/>
  <c r="I116" i="3" s="1"/>
  <c r="J118" i="3"/>
  <c r="J117" i="3" s="1"/>
  <c r="J116" i="3" s="1"/>
  <c r="K118" i="3"/>
  <c r="K117" i="3" s="1"/>
  <c r="K116" i="3" s="1"/>
  <c r="L118" i="3"/>
  <c r="L117" i="3" s="1"/>
  <c r="L116" i="3" s="1"/>
  <c r="L115" i="3" s="1"/>
  <c r="I122" i="3"/>
  <c r="I121" i="3" s="1"/>
  <c r="J122" i="3"/>
  <c r="J121" i="3" s="1"/>
  <c r="K122" i="3"/>
  <c r="K121" i="3" s="1"/>
  <c r="L122" i="3"/>
  <c r="L121" i="3" s="1"/>
  <c r="I123" i="3"/>
  <c r="J123" i="3"/>
  <c r="K123" i="3"/>
  <c r="L123" i="3"/>
  <c r="L125" i="3"/>
  <c r="I127" i="3"/>
  <c r="I126" i="3" s="1"/>
  <c r="I125" i="3" s="1"/>
  <c r="J127" i="3"/>
  <c r="J126" i="3" s="1"/>
  <c r="J125" i="3" s="1"/>
  <c r="K127" i="3"/>
  <c r="K126" i="3" s="1"/>
  <c r="K125" i="3" s="1"/>
  <c r="L127" i="3"/>
  <c r="L126" i="3" s="1"/>
  <c r="I130" i="3"/>
  <c r="I129" i="3" s="1"/>
  <c r="J130" i="3"/>
  <c r="J129" i="3" s="1"/>
  <c r="K130" i="3"/>
  <c r="K129" i="3" s="1"/>
  <c r="L130" i="3"/>
  <c r="L129" i="3" s="1"/>
  <c r="I131" i="3"/>
  <c r="J131" i="3"/>
  <c r="K131" i="3"/>
  <c r="L131" i="3"/>
  <c r="L133" i="3"/>
  <c r="I135" i="3"/>
  <c r="I134" i="3" s="1"/>
  <c r="I133" i="3" s="1"/>
  <c r="J135" i="3"/>
  <c r="J134" i="3" s="1"/>
  <c r="J133" i="3" s="1"/>
  <c r="K135" i="3"/>
  <c r="K134" i="3" s="1"/>
  <c r="K133" i="3" s="1"/>
  <c r="L135" i="3"/>
  <c r="L134" i="3" s="1"/>
  <c r="I138" i="3"/>
  <c r="I137" i="3" s="1"/>
  <c r="J138" i="3"/>
  <c r="J137" i="3" s="1"/>
  <c r="K138" i="3"/>
  <c r="K137" i="3" s="1"/>
  <c r="L138" i="3"/>
  <c r="L137" i="3" s="1"/>
  <c r="I139" i="3"/>
  <c r="J139" i="3"/>
  <c r="K139" i="3"/>
  <c r="L139" i="3"/>
  <c r="I143" i="3"/>
  <c r="I142" i="3" s="1"/>
  <c r="J143" i="3"/>
  <c r="J142" i="3" s="1"/>
  <c r="K143" i="3"/>
  <c r="K142" i="3" s="1"/>
  <c r="L143" i="3"/>
  <c r="L142" i="3" s="1"/>
  <c r="I144" i="3"/>
  <c r="J144" i="3"/>
  <c r="K144" i="3"/>
  <c r="L144" i="3"/>
  <c r="I149" i="3"/>
  <c r="I148" i="3" s="1"/>
  <c r="I147" i="3" s="1"/>
  <c r="J149" i="3"/>
  <c r="J148" i="3" s="1"/>
  <c r="J147" i="3" s="1"/>
  <c r="K149" i="3"/>
  <c r="K148" i="3" s="1"/>
  <c r="K147" i="3" s="1"/>
  <c r="L149" i="3"/>
  <c r="L148" i="3" s="1"/>
  <c r="L147" i="3" s="1"/>
  <c r="I153" i="3"/>
  <c r="I152" i="3" s="1"/>
  <c r="J153" i="3"/>
  <c r="J152" i="3" s="1"/>
  <c r="K153" i="3"/>
  <c r="K152" i="3" s="1"/>
  <c r="L153" i="3"/>
  <c r="L152" i="3" s="1"/>
  <c r="I156" i="3"/>
  <c r="I155" i="3" s="1"/>
  <c r="J156" i="3"/>
  <c r="J155" i="3" s="1"/>
  <c r="K156" i="3"/>
  <c r="K155" i="3" s="1"/>
  <c r="L156" i="3"/>
  <c r="L155" i="3" s="1"/>
  <c r="I157" i="3"/>
  <c r="J157" i="3"/>
  <c r="K157" i="3"/>
  <c r="L157" i="3"/>
  <c r="I162" i="3"/>
  <c r="I161" i="3" s="1"/>
  <c r="I160" i="3" s="1"/>
  <c r="J162" i="3"/>
  <c r="J161" i="3" s="1"/>
  <c r="J160" i="3" s="1"/>
  <c r="K162" i="3"/>
  <c r="K161" i="3" s="1"/>
  <c r="K160" i="3" s="1"/>
  <c r="L162" i="3"/>
  <c r="L161" i="3" s="1"/>
  <c r="L160" i="3" s="1"/>
  <c r="I163" i="3"/>
  <c r="J163" i="3"/>
  <c r="K163" i="3"/>
  <c r="L163" i="3"/>
  <c r="I167" i="3"/>
  <c r="J167" i="3"/>
  <c r="K167" i="3"/>
  <c r="L167" i="3"/>
  <c r="I168" i="3"/>
  <c r="J168" i="3"/>
  <c r="K168" i="3"/>
  <c r="L168" i="3"/>
  <c r="I172" i="3"/>
  <c r="I171" i="3" s="1"/>
  <c r="J172" i="3"/>
  <c r="J171" i="3" s="1"/>
  <c r="K172" i="3"/>
  <c r="K171" i="3" s="1"/>
  <c r="K170" i="3" s="1"/>
  <c r="L172" i="3"/>
  <c r="L171" i="3" s="1"/>
  <c r="I173" i="3"/>
  <c r="J173" i="3"/>
  <c r="K173" i="3"/>
  <c r="L173" i="3"/>
  <c r="I177" i="3"/>
  <c r="I176" i="3" s="1"/>
  <c r="I175" i="3" s="1"/>
  <c r="J177" i="3"/>
  <c r="J176" i="3" s="1"/>
  <c r="J175" i="3" s="1"/>
  <c r="K177" i="3"/>
  <c r="K176" i="3" s="1"/>
  <c r="K175" i="3" s="1"/>
  <c r="L177" i="3"/>
  <c r="L176" i="3" s="1"/>
  <c r="I182" i="3"/>
  <c r="I181" i="3" s="1"/>
  <c r="J182" i="3"/>
  <c r="J181" i="3" s="1"/>
  <c r="K182" i="3"/>
  <c r="K181" i="3" s="1"/>
  <c r="L182" i="3"/>
  <c r="L181" i="3" s="1"/>
  <c r="L175" i="3" s="1"/>
  <c r="L170" i="3" s="1"/>
  <c r="I189" i="3"/>
  <c r="I188" i="3" s="1"/>
  <c r="I187" i="3" s="1"/>
  <c r="J189" i="3"/>
  <c r="J188" i="3" s="1"/>
  <c r="K189" i="3"/>
  <c r="K188" i="3" s="1"/>
  <c r="L189" i="3"/>
  <c r="I190" i="3"/>
  <c r="J190" i="3"/>
  <c r="K190" i="3"/>
  <c r="L190" i="3"/>
  <c r="I192" i="3"/>
  <c r="J192" i="3"/>
  <c r="K192" i="3"/>
  <c r="L192" i="3"/>
  <c r="I193" i="3"/>
  <c r="J193" i="3"/>
  <c r="K193" i="3"/>
  <c r="L193" i="3"/>
  <c r="I197" i="3"/>
  <c r="J197" i="3"/>
  <c r="K197" i="3"/>
  <c r="L197" i="3"/>
  <c r="I198" i="3"/>
  <c r="J198" i="3"/>
  <c r="K198" i="3"/>
  <c r="L198" i="3"/>
  <c r="I203" i="3"/>
  <c r="J203" i="3"/>
  <c r="K203" i="3"/>
  <c r="L203" i="3"/>
  <c r="I204" i="3"/>
  <c r="J204" i="3"/>
  <c r="K204" i="3"/>
  <c r="L204" i="3"/>
  <c r="I208" i="3"/>
  <c r="J208" i="3"/>
  <c r="K208" i="3"/>
  <c r="L208" i="3"/>
  <c r="I209" i="3"/>
  <c r="J209" i="3"/>
  <c r="K209" i="3"/>
  <c r="L209" i="3"/>
  <c r="L211" i="3"/>
  <c r="I213" i="3"/>
  <c r="I212" i="3" s="1"/>
  <c r="I211" i="3" s="1"/>
  <c r="J213" i="3"/>
  <c r="J212" i="3" s="1"/>
  <c r="J211" i="3" s="1"/>
  <c r="K213" i="3"/>
  <c r="K212" i="3" s="1"/>
  <c r="K211" i="3" s="1"/>
  <c r="L213" i="3"/>
  <c r="L212" i="3" s="1"/>
  <c r="I219" i="3"/>
  <c r="I218" i="3" s="1"/>
  <c r="J219" i="3"/>
  <c r="J218" i="3" s="1"/>
  <c r="K219" i="3"/>
  <c r="K218" i="3" s="1"/>
  <c r="L219" i="3"/>
  <c r="I220" i="3"/>
  <c r="J220" i="3"/>
  <c r="K220" i="3"/>
  <c r="L220" i="3"/>
  <c r="I222" i="3"/>
  <c r="J222" i="3"/>
  <c r="K222" i="3"/>
  <c r="L222" i="3"/>
  <c r="I223" i="3"/>
  <c r="J223" i="3"/>
  <c r="K223" i="3"/>
  <c r="L223" i="3"/>
  <c r="M223" i="3"/>
  <c r="N223" i="3"/>
  <c r="O223" i="3"/>
  <c r="P223" i="3"/>
  <c r="I231" i="3"/>
  <c r="I230" i="3" s="1"/>
  <c r="J231" i="3"/>
  <c r="J230" i="3" s="1"/>
  <c r="K231" i="3"/>
  <c r="K230" i="3" s="1"/>
  <c r="L231" i="3"/>
  <c r="L230" i="3" s="1"/>
  <c r="I232" i="3"/>
  <c r="J232" i="3"/>
  <c r="K232" i="3"/>
  <c r="L232" i="3"/>
  <c r="L234" i="3"/>
  <c r="I236" i="3"/>
  <c r="I235" i="3" s="1"/>
  <c r="I234" i="3" s="1"/>
  <c r="J236" i="3"/>
  <c r="J235" i="3" s="1"/>
  <c r="J234" i="3" s="1"/>
  <c r="K236" i="3"/>
  <c r="K235" i="3" s="1"/>
  <c r="K234" i="3" s="1"/>
  <c r="L236" i="3"/>
  <c r="L235" i="3" s="1"/>
  <c r="I243" i="3"/>
  <c r="I242" i="3" s="1"/>
  <c r="J243" i="3"/>
  <c r="J242" i="3" s="1"/>
  <c r="K243" i="3"/>
  <c r="K242" i="3" s="1"/>
  <c r="L243" i="3"/>
  <c r="L242" i="3" s="1"/>
  <c r="I245" i="3"/>
  <c r="J245" i="3"/>
  <c r="K245" i="3"/>
  <c r="L245" i="3"/>
  <c r="I248" i="3"/>
  <c r="J248" i="3"/>
  <c r="K248" i="3"/>
  <c r="L248" i="3"/>
  <c r="I252" i="3"/>
  <c r="I251" i="3" s="1"/>
  <c r="J252" i="3"/>
  <c r="J251" i="3" s="1"/>
  <c r="K252" i="3"/>
  <c r="K251" i="3" s="1"/>
  <c r="L252" i="3"/>
  <c r="L251" i="3" s="1"/>
  <c r="L241" i="3" s="1"/>
  <c r="I256" i="3"/>
  <c r="I255" i="3" s="1"/>
  <c r="J256" i="3"/>
  <c r="J255" i="3" s="1"/>
  <c r="K256" i="3"/>
  <c r="K255" i="3" s="1"/>
  <c r="L256" i="3"/>
  <c r="L255" i="3" s="1"/>
  <c r="I260" i="3"/>
  <c r="I259" i="3" s="1"/>
  <c r="J260" i="3"/>
  <c r="J259" i="3" s="1"/>
  <c r="K260" i="3"/>
  <c r="K259" i="3" s="1"/>
  <c r="L260" i="3"/>
  <c r="L259" i="3" s="1"/>
  <c r="I264" i="3"/>
  <c r="I263" i="3" s="1"/>
  <c r="J264" i="3"/>
  <c r="J263" i="3" s="1"/>
  <c r="K264" i="3"/>
  <c r="K263" i="3" s="1"/>
  <c r="L264" i="3"/>
  <c r="L263" i="3" s="1"/>
  <c r="I267" i="3"/>
  <c r="I266" i="3" s="1"/>
  <c r="J267" i="3"/>
  <c r="J266" i="3" s="1"/>
  <c r="K267" i="3"/>
  <c r="K266" i="3" s="1"/>
  <c r="L267" i="3"/>
  <c r="L266" i="3" s="1"/>
  <c r="I270" i="3"/>
  <c r="I269" i="3" s="1"/>
  <c r="J270" i="3"/>
  <c r="J269" i="3" s="1"/>
  <c r="K270" i="3"/>
  <c r="K269" i="3" s="1"/>
  <c r="L270" i="3"/>
  <c r="L269" i="3" s="1"/>
  <c r="I274" i="3"/>
  <c r="I273" i="3" s="1"/>
  <c r="J274" i="3"/>
  <c r="J273" i="3" s="1"/>
  <c r="K274" i="3"/>
  <c r="K273" i="3" s="1"/>
  <c r="L274" i="3"/>
  <c r="I275" i="3"/>
  <c r="J275" i="3"/>
  <c r="K275" i="3"/>
  <c r="L275" i="3"/>
  <c r="I277" i="3"/>
  <c r="J277" i="3"/>
  <c r="K277" i="3"/>
  <c r="L277" i="3"/>
  <c r="I280" i="3"/>
  <c r="J280" i="3"/>
  <c r="K280" i="3"/>
  <c r="L280" i="3"/>
  <c r="I283" i="3"/>
  <c r="J283" i="3"/>
  <c r="K283" i="3"/>
  <c r="L283" i="3"/>
  <c r="I284" i="3"/>
  <c r="J284" i="3"/>
  <c r="K284" i="3"/>
  <c r="L284" i="3"/>
  <c r="I287" i="3"/>
  <c r="J287" i="3"/>
  <c r="K287" i="3"/>
  <c r="L287" i="3"/>
  <c r="I288" i="3"/>
  <c r="J288" i="3"/>
  <c r="K288" i="3"/>
  <c r="L288" i="3"/>
  <c r="I291" i="3"/>
  <c r="J291" i="3"/>
  <c r="K291" i="3"/>
  <c r="L291" i="3"/>
  <c r="I292" i="3"/>
  <c r="J292" i="3"/>
  <c r="K292" i="3"/>
  <c r="L292" i="3"/>
  <c r="I295" i="3"/>
  <c r="J295" i="3"/>
  <c r="K295" i="3"/>
  <c r="L295" i="3"/>
  <c r="I296" i="3"/>
  <c r="J296" i="3"/>
  <c r="K296" i="3"/>
  <c r="L296" i="3"/>
  <c r="I298" i="3"/>
  <c r="J298" i="3"/>
  <c r="K298" i="3"/>
  <c r="L298" i="3"/>
  <c r="I299" i="3"/>
  <c r="J299" i="3"/>
  <c r="K299" i="3"/>
  <c r="L299" i="3"/>
  <c r="I301" i="3"/>
  <c r="J301" i="3"/>
  <c r="K301" i="3"/>
  <c r="L301" i="3"/>
  <c r="I302" i="3"/>
  <c r="J302" i="3"/>
  <c r="K302" i="3"/>
  <c r="L302" i="3"/>
  <c r="I308" i="3"/>
  <c r="J308" i="3"/>
  <c r="K308" i="3"/>
  <c r="L308" i="3"/>
  <c r="I310" i="3"/>
  <c r="I307" i="3" s="1"/>
  <c r="I306" i="3" s="1"/>
  <c r="I305" i="3" s="1"/>
  <c r="J310" i="3"/>
  <c r="J307" i="3" s="1"/>
  <c r="J306" i="3" s="1"/>
  <c r="K310" i="3"/>
  <c r="K307" i="3" s="1"/>
  <c r="K306" i="3" s="1"/>
  <c r="L310" i="3"/>
  <c r="L307" i="3" s="1"/>
  <c r="L306" i="3" s="1"/>
  <c r="L305" i="3" s="1"/>
  <c r="I313" i="3"/>
  <c r="J313" i="3"/>
  <c r="K313" i="3"/>
  <c r="L313" i="3"/>
  <c r="I316" i="3"/>
  <c r="J316" i="3"/>
  <c r="K316" i="3"/>
  <c r="L316" i="3"/>
  <c r="I317" i="3"/>
  <c r="J317" i="3"/>
  <c r="K317" i="3"/>
  <c r="L317" i="3"/>
  <c r="I320" i="3"/>
  <c r="J320" i="3"/>
  <c r="K320" i="3"/>
  <c r="L320" i="3"/>
  <c r="I321" i="3"/>
  <c r="J321" i="3"/>
  <c r="K321" i="3"/>
  <c r="L321" i="3"/>
  <c r="I324" i="3"/>
  <c r="J324" i="3"/>
  <c r="K324" i="3"/>
  <c r="L324" i="3"/>
  <c r="I325" i="3"/>
  <c r="J325" i="3"/>
  <c r="K325" i="3"/>
  <c r="L325" i="3"/>
  <c r="I328" i="3"/>
  <c r="J328" i="3"/>
  <c r="K328" i="3"/>
  <c r="L328" i="3"/>
  <c r="I329" i="3"/>
  <c r="J329" i="3"/>
  <c r="K329" i="3"/>
  <c r="L329" i="3"/>
  <c r="I331" i="3"/>
  <c r="J331" i="3"/>
  <c r="K331" i="3"/>
  <c r="L331" i="3"/>
  <c r="I332" i="3"/>
  <c r="J332" i="3"/>
  <c r="K332" i="3"/>
  <c r="L332" i="3"/>
  <c r="I334" i="3"/>
  <c r="J334" i="3"/>
  <c r="K334" i="3"/>
  <c r="L334" i="3"/>
  <c r="I335" i="3"/>
  <c r="J335" i="3"/>
  <c r="K335" i="3"/>
  <c r="L335" i="3"/>
  <c r="L338" i="3"/>
  <c r="I340" i="3"/>
  <c r="I339" i="3" s="1"/>
  <c r="I338" i="3" s="1"/>
  <c r="J340" i="3"/>
  <c r="J339" i="3" s="1"/>
  <c r="J338" i="3" s="1"/>
  <c r="K340" i="3"/>
  <c r="K339" i="3" s="1"/>
  <c r="K338" i="3" s="1"/>
  <c r="L340" i="3"/>
  <c r="L339" i="3" s="1"/>
  <c r="M340" i="3"/>
  <c r="N340" i="3"/>
  <c r="O340" i="3"/>
  <c r="P340" i="3"/>
  <c r="I342" i="3"/>
  <c r="J342" i="3"/>
  <c r="K342" i="3"/>
  <c r="L342" i="3"/>
  <c r="I345" i="3"/>
  <c r="J345" i="3"/>
  <c r="K345" i="3"/>
  <c r="L345" i="3"/>
  <c r="I348" i="3"/>
  <c r="J348" i="3"/>
  <c r="K348" i="3"/>
  <c r="L348" i="3"/>
  <c r="I349" i="3"/>
  <c r="J349" i="3"/>
  <c r="K349" i="3"/>
  <c r="L349" i="3"/>
  <c r="I352" i="3"/>
  <c r="J352" i="3"/>
  <c r="K352" i="3"/>
  <c r="L352" i="3"/>
  <c r="I353" i="3"/>
  <c r="J353" i="3"/>
  <c r="K353" i="3"/>
  <c r="L353" i="3"/>
  <c r="I356" i="3"/>
  <c r="J356" i="3"/>
  <c r="K356" i="3"/>
  <c r="L356" i="3"/>
  <c r="I357" i="3"/>
  <c r="J357" i="3"/>
  <c r="K357" i="3"/>
  <c r="L357" i="3"/>
  <c r="I360" i="3"/>
  <c r="J360" i="3"/>
  <c r="K360" i="3"/>
  <c r="L360" i="3"/>
  <c r="I361" i="3"/>
  <c r="J361" i="3"/>
  <c r="K361" i="3"/>
  <c r="L361" i="3"/>
  <c r="I363" i="3"/>
  <c r="J363" i="3"/>
  <c r="K363" i="3"/>
  <c r="L363" i="3"/>
  <c r="I364" i="3"/>
  <c r="J364" i="3"/>
  <c r="K364" i="3"/>
  <c r="L364" i="3"/>
  <c r="I366" i="3"/>
  <c r="J366" i="3"/>
  <c r="K366" i="3"/>
  <c r="L366" i="3"/>
  <c r="I367" i="3"/>
  <c r="J367" i="3"/>
  <c r="K367" i="3"/>
  <c r="L367" i="3"/>
  <c r="K38" i="2"/>
  <c r="K37" i="2" s="1"/>
  <c r="L38" i="2"/>
  <c r="L37" i="2" s="1"/>
  <c r="L36" i="2" s="1"/>
  <c r="I39" i="2"/>
  <c r="I38" i="2" s="1"/>
  <c r="I37" i="2" s="1"/>
  <c r="I36" i="2" s="1"/>
  <c r="J39" i="2"/>
  <c r="J38" i="2" s="1"/>
  <c r="J37" i="2" s="1"/>
  <c r="J36" i="2" s="1"/>
  <c r="K39" i="2"/>
  <c r="L39" i="2"/>
  <c r="I41" i="2"/>
  <c r="J41" i="2"/>
  <c r="K41" i="2"/>
  <c r="L41" i="2"/>
  <c r="J43" i="2"/>
  <c r="J44" i="2"/>
  <c r="K44" i="2"/>
  <c r="K43" i="2" s="1"/>
  <c r="K36" i="2" s="1"/>
  <c r="L44" i="2"/>
  <c r="L43" i="2" s="1"/>
  <c r="I45" i="2"/>
  <c r="I44" i="2" s="1"/>
  <c r="I43" i="2" s="1"/>
  <c r="J45" i="2"/>
  <c r="K45" i="2"/>
  <c r="L45" i="2"/>
  <c r="K47" i="2"/>
  <c r="L47" i="2"/>
  <c r="K49" i="2"/>
  <c r="K48" i="2" s="1"/>
  <c r="L49" i="2"/>
  <c r="L48" i="2" s="1"/>
  <c r="I50" i="2"/>
  <c r="I49" i="2" s="1"/>
  <c r="I48" i="2" s="1"/>
  <c r="I47" i="2" s="1"/>
  <c r="J50" i="2"/>
  <c r="J49" i="2" s="1"/>
  <c r="J48" i="2" s="1"/>
  <c r="J47" i="2" s="1"/>
  <c r="K50" i="2"/>
  <c r="L50" i="2"/>
  <c r="J69" i="2"/>
  <c r="K69" i="2"/>
  <c r="K68" i="2" s="1"/>
  <c r="K67" i="2" s="1"/>
  <c r="L69" i="2"/>
  <c r="I70" i="2"/>
  <c r="I69" i="2" s="1"/>
  <c r="J70" i="2"/>
  <c r="K70" i="2"/>
  <c r="L70" i="2"/>
  <c r="K74" i="2"/>
  <c r="L74" i="2"/>
  <c r="I75" i="2"/>
  <c r="I74" i="2" s="1"/>
  <c r="J75" i="2"/>
  <c r="J74" i="2" s="1"/>
  <c r="K75" i="2"/>
  <c r="L75" i="2"/>
  <c r="K79" i="2"/>
  <c r="L79" i="2"/>
  <c r="I80" i="2"/>
  <c r="I79" i="2" s="1"/>
  <c r="J80" i="2"/>
  <c r="J79" i="2" s="1"/>
  <c r="K80" i="2"/>
  <c r="L80" i="2"/>
  <c r="K84" i="2"/>
  <c r="I85" i="2"/>
  <c r="I84" i="2" s="1"/>
  <c r="J85" i="2"/>
  <c r="J84" i="2" s="1"/>
  <c r="I86" i="2"/>
  <c r="J86" i="2"/>
  <c r="K86" i="2"/>
  <c r="K85" i="2" s="1"/>
  <c r="L86" i="2"/>
  <c r="L85" i="2" s="1"/>
  <c r="L84" i="2" s="1"/>
  <c r="K89" i="2"/>
  <c r="K88" i="2" s="1"/>
  <c r="L89" i="2"/>
  <c r="L88" i="2" s="1"/>
  <c r="I90" i="2"/>
  <c r="I89" i="2" s="1"/>
  <c r="I88" i="2" s="1"/>
  <c r="I91" i="2"/>
  <c r="J91" i="2"/>
  <c r="J90" i="2" s="1"/>
  <c r="J89" i="2" s="1"/>
  <c r="J88" i="2" s="1"/>
  <c r="K91" i="2"/>
  <c r="K90" i="2" s="1"/>
  <c r="L91" i="2"/>
  <c r="L90" i="2" s="1"/>
  <c r="J96" i="2"/>
  <c r="J95" i="2" s="1"/>
  <c r="K96" i="2"/>
  <c r="I97" i="2"/>
  <c r="I96" i="2" s="1"/>
  <c r="J97" i="2"/>
  <c r="I98" i="2"/>
  <c r="J98" i="2"/>
  <c r="K98" i="2"/>
  <c r="K97" i="2" s="1"/>
  <c r="L98" i="2"/>
  <c r="L97" i="2" s="1"/>
  <c r="L96" i="2" s="1"/>
  <c r="J101" i="2"/>
  <c r="J102" i="2"/>
  <c r="K102" i="2"/>
  <c r="K101" i="2" s="1"/>
  <c r="L102" i="2"/>
  <c r="L101" i="2" s="1"/>
  <c r="I103" i="2"/>
  <c r="I102" i="2" s="1"/>
  <c r="I101" i="2" s="1"/>
  <c r="J103" i="2"/>
  <c r="K103" i="2"/>
  <c r="L103" i="2"/>
  <c r="I107" i="2"/>
  <c r="I106" i="2" s="1"/>
  <c r="I108" i="2"/>
  <c r="J108" i="2"/>
  <c r="J107" i="2" s="1"/>
  <c r="J106" i="2" s="1"/>
  <c r="K108" i="2"/>
  <c r="K107" i="2" s="1"/>
  <c r="K106" i="2" s="1"/>
  <c r="L108" i="2"/>
  <c r="L107" i="2" s="1"/>
  <c r="L106" i="2" s="1"/>
  <c r="I111" i="2"/>
  <c r="I112" i="2"/>
  <c r="J112" i="2"/>
  <c r="J111" i="2" s="1"/>
  <c r="K112" i="2"/>
  <c r="K111" i="2" s="1"/>
  <c r="L112" i="2"/>
  <c r="L111" i="2" s="1"/>
  <c r="I117" i="2"/>
  <c r="I116" i="2" s="1"/>
  <c r="I118" i="2"/>
  <c r="J118" i="2"/>
  <c r="J117" i="2" s="1"/>
  <c r="J116" i="2" s="1"/>
  <c r="K118" i="2"/>
  <c r="K117" i="2" s="1"/>
  <c r="K116" i="2" s="1"/>
  <c r="K115" i="2" s="1"/>
  <c r="L118" i="2"/>
  <c r="L117" i="2" s="1"/>
  <c r="L116" i="2" s="1"/>
  <c r="L115" i="2" s="1"/>
  <c r="K122" i="2"/>
  <c r="K121" i="2" s="1"/>
  <c r="L122" i="2"/>
  <c r="L121" i="2" s="1"/>
  <c r="I123" i="2"/>
  <c r="I122" i="2" s="1"/>
  <c r="I121" i="2" s="1"/>
  <c r="J123" i="2"/>
  <c r="J122" i="2" s="1"/>
  <c r="J121" i="2" s="1"/>
  <c r="K123" i="2"/>
  <c r="L123" i="2"/>
  <c r="L125" i="2"/>
  <c r="I126" i="2"/>
  <c r="I125" i="2" s="1"/>
  <c r="I127" i="2"/>
  <c r="J127" i="2"/>
  <c r="J126" i="2" s="1"/>
  <c r="J125" i="2" s="1"/>
  <c r="K127" i="2"/>
  <c r="K126" i="2" s="1"/>
  <c r="K125" i="2" s="1"/>
  <c r="L127" i="2"/>
  <c r="L126" i="2" s="1"/>
  <c r="K130" i="2"/>
  <c r="K129" i="2" s="1"/>
  <c r="L130" i="2"/>
  <c r="L129" i="2" s="1"/>
  <c r="I131" i="2"/>
  <c r="I130" i="2" s="1"/>
  <c r="I129" i="2" s="1"/>
  <c r="J131" i="2"/>
  <c r="J130" i="2" s="1"/>
  <c r="J129" i="2" s="1"/>
  <c r="K131" i="2"/>
  <c r="L131" i="2"/>
  <c r="K133" i="2"/>
  <c r="I134" i="2"/>
  <c r="I133" i="2" s="1"/>
  <c r="I135" i="2"/>
  <c r="J135" i="2"/>
  <c r="J134" i="2" s="1"/>
  <c r="J133" i="2" s="1"/>
  <c r="K135" i="2"/>
  <c r="K134" i="2" s="1"/>
  <c r="L135" i="2"/>
  <c r="L134" i="2" s="1"/>
  <c r="L133" i="2" s="1"/>
  <c r="K138" i="2"/>
  <c r="K137" i="2" s="1"/>
  <c r="L138" i="2"/>
  <c r="L137" i="2" s="1"/>
  <c r="I139" i="2"/>
  <c r="I138" i="2" s="1"/>
  <c r="I137" i="2" s="1"/>
  <c r="J139" i="2"/>
  <c r="J138" i="2" s="1"/>
  <c r="J137" i="2" s="1"/>
  <c r="K139" i="2"/>
  <c r="L139" i="2"/>
  <c r="J142" i="2"/>
  <c r="J141" i="2" s="1"/>
  <c r="J143" i="2"/>
  <c r="K143" i="2"/>
  <c r="K142" i="2" s="1"/>
  <c r="K141" i="2" s="1"/>
  <c r="L143" i="2"/>
  <c r="L142" i="2" s="1"/>
  <c r="I144" i="2"/>
  <c r="I143" i="2" s="1"/>
  <c r="I142" i="2" s="1"/>
  <c r="J144" i="2"/>
  <c r="K144" i="2"/>
  <c r="L144" i="2"/>
  <c r="J147" i="2"/>
  <c r="K147" i="2"/>
  <c r="I148" i="2"/>
  <c r="I147" i="2" s="1"/>
  <c r="J148" i="2"/>
  <c r="I149" i="2"/>
  <c r="J149" i="2"/>
  <c r="K149" i="2"/>
  <c r="K148" i="2" s="1"/>
  <c r="L149" i="2"/>
  <c r="L148" i="2" s="1"/>
  <c r="L147" i="2" s="1"/>
  <c r="I152" i="2"/>
  <c r="I153" i="2"/>
  <c r="J153" i="2"/>
  <c r="J152" i="2" s="1"/>
  <c r="K153" i="2"/>
  <c r="K152" i="2" s="1"/>
  <c r="L153" i="2"/>
  <c r="L152" i="2" s="1"/>
  <c r="J155" i="2"/>
  <c r="J156" i="2"/>
  <c r="K156" i="2"/>
  <c r="K155" i="2" s="1"/>
  <c r="L156" i="2"/>
  <c r="L155" i="2" s="1"/>
  <c r="I157" i="2"/>
  <c r="I156" i="2" s="1"/>
  <c r="I155" i="2" s="1"/>
  <c r="J157" i="2"/>
  <c r="K157" i="2"/>
  <c r="L157" i="2"/>
  <c r="K160" i="2"/>
  <c r="L160" i="2"/>
  <c r="K162" i="2"/>
  <c r="K161" i="2" s="1"/>
  <c r="L162" i="2"/>
  <c r="L161" i="2" s="1"/>
  <c r="I163" i="2"/>
  <c r="I162" i="2" s="1"/>
  <c r="I161" i="2" s="1"/>
  <c r="I160" i="2" s="1"/>
  <c r="J163" i="2"/>
  <c r="J162" i="2" s="1"/>
  <c r="K163" i="2"/>
  <c r="L163" i="2"/>
  <c r="K167" i="2"/>
  <c r="L167" i="2"/>
  <c r="I168" i="2"/>
  <c r="I167" i="2" s="1"/>
  <c r="J168" i="2"/>
  <c r="J167" i="2" s="1"/>
  <c r="K168" i="2"/>
  <c r="L168" i="2"/>
  <c r="J172" i="2"/>
  <c r="J171" i="2" s="1"/>
  <c r="K172" i="2"/>
  <c r="K171" i="2" s="1"/>
  <c r="L172" i="2"/>
  <c r="L171" i="2" s="1"/>
  <c r="L170" i="2" s="1"/>
  <c r="I173" i="2"/>
  <c r="I172" i="2" s="1"/>
  <c r="I171" i="2" s="1"/>
  <c r="J173" i="2"/>
  <c r="K173" i="2"/>
  <c r="L173" i="2"/>
  <c r="K175" i="2"/>
  <c r="K170" i="2" s="1"/>
  <c r="L175" i="2"/>
  <c r="I176" i="2"/>
  <c r="J176" i="2"/>
  <c r="I177" i="2"/>
  <c r="J177" i="2"/>
  <c r="K177" i="2"/>
  <c r="K176" i="2" s="1"/>
  <c r="L177" i="2"/>
  <c r="L176" i="2" s="1"/>
  <c r="I181" i="2"/>
  <c r="J181" i="2"/>
  <c r="J175" i="2" s="1"/>
  <c r="I182" i="2"/>
  <c r="J182" i="2"/>
  <c r="K182" i="2"/>
  <c r="K181" i="2" s="1"/>
  <c r="L182" i="2"/>
  <c r="L181" i="2" s="1"/>
  <c r="K189" i="2"/>
  <c r="L189" i="2"/>
  <c r="I190" i="2"/>
  <c r="I189" i="2" s="1"/>
  <c r="I188" i="2" s="1"/>
  <c r="J190" i="2"/>
  <c r="J189" i="2" s="1"/>
  <c r="K190" i="2"/>
  <c r="L190" i="2"/>
  <c r="K192" i="2"/>
  <c r="L192" i="2"/>
  <c r="I193" i="2"/>
  <c r="I192" i="2" s="1"/>
  <c r="J193" i="2"/>
  <c r="J192" i="2" s="1"/>
  <c r="K193" i="2"/>
  <c r="L193" i="2"/>
  <c r="K197" i="2"/>
  <c r="L197" i="2"/>
  <c r="I198" i="2"/>
  <c r="I197" i="2" s="1"/>
  <c r="J198" i="2"/>
  <c r="J197" i="2" s="1"/>
  <c r="K198" i="2"/>
  <c r="L198" i="2"/>
  <c r="J203" i="2"/>
  <c r="K203" i="2"/>
  <c r="L203" i="2"/>
  <c r="I204" i="2"/>
  <c r="I203" i="2" s="1"/>
  <c r="J204" i="2"/>
  <c r="K204" i="2"/>
  <c r="L204" i="2"/>
  <c r="J208" i="2"/>
  <c r="K208" i="2"/>
  <c r="L208" i="2"/>
  <c r="I209" i="2"/>
  <c r="I208" i="2" s="1"/>
  <c r="J209" i="2"/>
  <c r="K209" i="2"/>
  <c r="L209" i="2"/>
  <c r="J211" i="2"/>
  <c r="K211" i="2"/>
  <c r="I212" i="2"/>
  <c r="I211" i="2" s="1"/>
  <c r="J212" i="2"/>
  <c r="I213" i="2"/>
  <c r="J213" i="2"/>
  <c r="K213" i="2"/>
  <c r="K212" i="2" s="1"/>
  <c r="L213" i="2"/>
  <c r="L212" i="2" s="1"/>
  <c r="L211" i="2" s="1"/>
  <c r="I218" i="2"/>
  <c r="K219" i="2"/>
  <c r="K218" i="2" s="1"/>
  <c r="L219" i="2"/>
  <c r="I220" i="2"/>
  <c r="I219" i="2" s="1"/>
  <c r="J220" i="2"/>
  <c r="J219" i="2" s="1"/>
  <c r="J218" i="2" s="1"/>
  <c r="K220" i="2"/>
  <c r="L220" i="2"/>
  <c r="J222" i="2"/>
  <c r="K222" i="2"/>
  <c r="L222" i="2"/>
  <c r="I223" i="2"/>
  <c r="I222" i="2" s="1"/>
  <c r="J223" i="2"/>
  <c r="K223" i="2"/>
  <c r="L223" i="2"/>
  <c r="M223" i="2"/>
  <c r="N223" i="2"/>
  <c r="O223" i="2"/>
  <c r="P223" i="2"/>
  <c r="J231" i="2"/>
  <c r="J230" i="2" s="1"/>
  <c r="K231" i="2"/>
  <c r="K230" i="2" s="1"/>
  <c r="L231" i="2"/>
  <c r="L230" i="2" s="1"/>
  <c r="I232" i="2"/>
  <c r="I231" i="2" s="1"/>
  <c r="I230" i="2" s="1"/>
  <c r="J232" i="2"/>
  <c r="K232" i="2"/>
  <c r="L232" i="2"/>
  <c r="K234" i="2"/>
  <c r="L234" i="2"/>
  <c r="I235" i="2"/>
  <c r="I234" i="2" s="1"/>
  <c r="I236" i="2"/>
  <c r="J236" i="2"/>
  <c r="J235" i="2" s="1"/>
  <c r="J234" i="2" s="1"/>
  <c r="K236" i="2"/>
  <c r="K235" i="2" s="1"/>
  <c r="L236" i="2"/>
  <c r="L235" i="2" s="1"/>
  <c r="I242" i="2"/>
  <c r="I243" i="2"/>
  <c r="J243" i="2"/>
  <c r="J242" i="2" s="1"/>
  <c r="K243" i="2"/>
  <c r="K242" i="2" s="1"/>
  <c r="K241" i="2" s="1"/>
  <c r="L243" i="2"/>
  <c r="L242" i="2" s="1"/>
  <c r="L241" i="2" s="1"/>
  <c r="I245" i="2"/>
  <c r="J245" i="2"/>
  <c r="K245" i="2"/>
  <c r="L245" i="2"/>
  <c r="I248" i="2"/>
  <c r="J248" i="2"/>
  <c r="K248" i="2"/>
  <c r="L248" i="2"/>
  <c r="I251" i="2"/>
  <c r="J251" i="2"/>
  <c r="I252" i="2"/>
  <c r="J252" i="2"/>
  <c r="K252" i="2"/>
  <c r="K251" i="2" s="1"/>
  <c r="L252" i="2"/>
  <c r="L251" i="2" s="1"/>
  <c r="I255" i="2"/>
  <c r="J255" i="2"/>
  <c r="I256" i="2"/>
  <c r="J256" i="2"/>
  <c r="K256" i="2"/>
  <c r="K255" i="2" s="1"/>
  <c r="L256" i="2"/>
  <c r="L255" i="2" s="1"/>
  <c r="I259" i="2"/>
  <c r="I260" i="2"/>
  <c r="J260" i="2"/>
  <c r="J259" i="2" s="1"/>
  <c r="K260" i="2"/>
  <c r="K259" i="2" s="1"/>
  <c r="L260" i="2"/>
  <c r="L259" i="2" s="1"/>
  <c r="I263" i="2"/>
  <c r="I264" i="2"/>
  <c r="J264" i="2"/>
  <c r="J263" i="2" s="1"/>
  <c r="K264" i="2"/>
  <c r="K263" i="2" s="1"/>
  <c r="L264" i="2"/>
  <c r="L263" i="2" s="1"/>
  <c r="I266" i="2"/>
  <c r="J266" i="2"/>
  <c r="I267" i="2"/>
  <c r="J267" i="2"/>
  <c r="K267" i="2"/>
  <c r="K266" i="2" s="1"/>
  <c r="L267" i="2"/>
  <c r="L266" i="2" s="1"/>
  <c r="I269" i="2"/>
  <c r="J269" i="2"/>
  <c r="I270" i="2"/>
  <c r="J270" i="2"/>
  <c r="K270" i="2"/>
  <c r="K269" i="2" s="1"/>
  <c r="L270" i="2"/>
  <c r="L269" i="2" s="1"/>
  <c r="J274" i="2"/>
  <c r="K274" i="2"/>
  <c r="L274" i="2"/>
  <c r="I275" i="2"/>
  <c r="I274" i="2" s="1"/>
  <c r="J275" i="2"/>
  <c r="K275" i="2"/>
  <c r="L275" i="2"/>
  <c r="I277" i="2"/>
  <c r="J277" i="2"/>
  <c r="K277" i="2"/>
  <c r="L277" i="2"/>
  <c r="I280" i="2"/>
  <c r="J280" i="2"/>
  <c r="K280" i="2"/>
  <c r="L280" i="2"/>
  <c r="J283" i="2"/>
  <c r="K283" i="2"/>
  <c r="L283" i="2"/>
  <c r="I284" i="2"/>
  <c r="I283" i="2" s="1"/>
  <c r="J284" i="2"/>
  <c r="K284" i="2"/>
  <c r="L284" i="2"/>
  <c r="K287" i="2"/>
  <c r="L287" i="2"/>
  <c r="I288" i="2"/>
  <c r="I287" i="2" s="1"/>
  <c r="J288" i="2"/>
  <c r="J287" i="2" s="1"/>
  <c r="K288" i="2"/>
  <c r="L288" i="2"/>
  <c r="K291" i="2"/>
  <c r="L291" i="2"/>
  <c r="I292" i="2"/>
  <c r="I291" i="2" s="1"/>
  <c r="J292" i="2"/>
  <c r="J291" i="2" s="1"/>
  <c r="K292" i="2"/>
  <c r="L292" i="2"/>
  <c r="K295" i="2"/>
  <c r="L295" i="2"/>
  <c r="I296" i="2"/>
  <c r="I295" i="2" s="1"/>
  <c r="J296" i="2"/>
  <c r="J295" i="2" s="1"/>
  <c r="K296" i="2"/>
  <c r="L296" i="2"/>
  <c r="K298" i="2"/>
  <c r="L298" i="2"/>
  <c r="I299" i="2"/>
  <c r="I298" i="2" s="1"/>
  <c r="J299" i="2"/>
  <c r="J298" i="2" s="1"/>
  <c r="K299" i="2"/>
  <c r="L299" i="2"/>
  <c r="K301" i="2"/>
  <c r="L301" i="2"/>
  <c r="I302" i="2"/>
  <c r="I301" i="2" s="1"/>
  <c r="J302" i="2"/>
  <c r="J301" i="2" s="1"/>
  <c r="K302" i="2"/>
  <c r="L302" i="2"/>
  <c r="I308" i="2"/>
  <c r="J308" i="2"/>
  <c r="K308" i="2"/>
  <c r="L308" i="2"/>
  <c r="I310" i="2"/>
  <c r="I307" i="2" s="1"/>
  <c r="I306" i="2" s="1"/>
  <c r="J310" i="2"/>
  <c r="J307" i="2" s="1"/>
  <c r="J306" i="2" s="1"/>
  <c r="K310" i="2"/>
  <c r="K307" i="2" s="1"/>
  <c r="K306" i="2" s="1"/>
  <c r="K305" i="2" s="1"/>
  <c r="L310" i="2"/>
  <c r="L307" i="2" s="1"/>
  <c r="L306" i="2" s="1"/>
  <c r="L305" i="2" s="1"/>
  <c r="I313" i="2"/>
  <c r="J313" i="2"/>
  <c r="K313" i="2"/>
  <c r="L313" i="2"/>
  <c r="I316" i="2"/>
  <c r="J316" i="2"/>
  <c r="K316" i="2"/>
  <c r="L316" i="2"/>
  <c r="I317" i="2"/>
  <c r="J317" i="2"/>
  <c r="K317" i="2"/>
  <c r="L317" i="2"/>
  <c r="I320" i="2"/>
  <c r="J320" i="2"/>
  <c r="K320" i="2"/>
  <c r="L320" i="2"/>
  <c r="I321" i="2"/>
  <c r="J321" i="2"/>
  <c r="K321" i="2"/>
  <c r="L321" i="2"/>
  <c r="I324" i="2"/>
  <c r="J324" i="2"/>
  <c r="K324" i="2"/>
  <c r="L324" i="2"/>
  <c r="I325" i="2"/>
  <c r="J325" i="2"/>
  <c r="K325" i="2"/>
  <c r="L325" i="2"/>
  <c r="I328" i="2"/>
  <c r="J328" i="2"/>
  <c r="K328" i="2"/>
  <c r="L328" i="2"/>
  <c r="I329" i="2"/>
  <c r="J329" i="2"/>
  <c r="K329" i="2"/>
  <c r="L329" i="2"/>
  <c r="I331" i="2"/>
  <c r="J331" i="2"/>
  <c r="K331" i="2"/>
  <c r="L331" i="2"/>
  <c r="I332" i="2"/>
  <c r="J332" i="2"/>
  <c r="K332" i="2"/>
  <c r="L332" i="2"/>
  <c r="I334" i="2"/>
  <c r="J334" i="2"/>
  <c r="K334" i="2"/>
  <c r="L334" i="2"/>
  <c r="I335" i="2"/>
  <c r="J335" i="2"/>
  <c r="K335" i="2"/>
  <c r="L335" i="2"/>
  <c r="L338" i="2"/>
  <c r="I340" i="2"/>
  <c r="I339" i="2" s="1"/>
  <c r="I338" i="2" s="1"/>
  <c r="J340" i="2"/>
  <c r="J339" i="2" s="1"/>
  <c r="J338" i="2" s="1"/>
  <c r="K340" i="2"/>
  <c r="K339" i="2" s="1"/>
  <c r="K338" i="2" s="1"/>
  <c r="L340" i="2"/>
  <c r="L339" i="2" s="1"/>
  <c r="M340" i="2"/>
  <c r="N340" i="2"/>
  <c r="O340" i="2"/>
  <c r="P340" i="2"/>
  <c r="I342" i="2"/>
  <c r="J342" i="2"/>
  <c r="K342" i="2"/>
  <c r="L342" i="2"/>
  <c r="I345" i="2"/>
  <c r="J345" i="2"/>
  <c r="K345" i="2"/>
  <c r="L345" i="2"/>
  <c r="I348" i="2"/>
  <c r="J348" i="2"/>
  <c r="K348" i="2"/>
  <c r="L348" i="2"/>
  <c r="I349" i="2"/>
  <c r="J349" i="2"/>
  <c r="K349" i="2"/>
  <c r="L349" i="2"/>
  <c r="I352" i="2"/>
  <c r="J352" i="2"/>
  <c r="K352" i="2"/>
  <c r="L352" i="2"/>
  <c r="I353" i="2"/>
  <c r="J353" i="2"/>
  <c r="K353" i="2"/>
  <c r="L353" i="2"/>
  <c r="I356" i="2"/>
  <c r="J356" i="2"/>
  <c r="K356" i="2"/>
  <c r="L356" i="2"/>
  <c r="I357" i="2"/>
  <c r="J357" i="2"/>
  <c r="K357" i="2"/>
  <c r="L357" i="2"/>
  <c r="I360" i="2"/>
  <c r="J360" i="2"/>
  <c r="K360" i="2"/>
  <c r="L360" i="2"/>
  <c r="I361" i="2"/>
  <c r="J361" i="2"/>
  <c r="K361" i="2"/>
  <c r="L361" i="2"/>
  <c r="I363" i="2"/>
  <c r="J363" i="2"/>
  <c r="K363" i="2"/>
  <c r="L363" i="2"/>
  <c r="I364" i="2"/>
  <c r="J364" i="2"/>
  <c r="K364" i="2"/>
  <c r="L364" i="2"/>
  <c r="I366" i="2"/>
  <c r="J366" i="2"/>
  <c r="K366" i="2"/>
  <c r="L366" i="2"/>
  <c r="I367" i="2"/>
  <c r="J367" i="2"/>
  <c r="K367" i="2"/>
  <c r="L367" i="2"/>
  <c r="L367" i="1"/>
  <c r="K367" i="1"/>
  <c r="J367" i="1"/>
  <c r="I367" i="1"/>
  <c r="I366" i="1" s="1"/>
  <c r="L366" i="1"/>
  <c r="K366" i="1"/>
  <c r="J366" i="1"/>
  <c r="L364" i="1"/>
  <c r="K364" i="1"/>
  <c r="J364" i="1"/>
  <c r="I364" i="1"/>
  <c r="I363" i="1" s="1"/>
  <c r="L363" i="1"/>
  <c r="K363" i="1"/>
  <c r="J363" i="1"/>
  <c r="L361" i="1"/>
  <c r="K361" i="1"/>
  <c r="J361" i="1"/>
  <c r="I361" i="1"/>
  <c r="I360" i="1" s="1"/>
  <c r="L360" i="1"/>
  <c r="K360" i="1"/>
  <c r="J360" i="1"/>
  <c r="L357" i="1"/>
  <c r="K357" i="1"/>
  <c r="J357" i="1"/>
  <c r="I357" i="1"/>
  <c r="I356" i="1" s="1"/>
  <c r="L356" i="1"/>
  <c r="K356" i="1"/>
  <c r="J356" i="1"/>
  <c r="J338" i="1" s="1"/>
  <c r="L353" i="1"/>
  <c r="K353" i="1"/>
  <c r="J353" i="1"/>
  <c r="I353" i="1"/>
  <c r="I352" i="1" s="1"/>
  <c r="L352" i="1"/>
  <c r="K352" i="1"/>
  <c r="J352" i="1"/>
  <c r="L349" i="1"/>
  <c r="K349" i="1"/>
  <c r="J349" i="1"/>
  <c r="I349" i="1"/>
  <c r="I348" i="1" s="1"/>
  <c r="L348" i="1"/>
  <c r="K348" i="1"/>
  <c r="J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L339" i="1" s="1"/>
  <c r="L338" i="1" s="1"/>
  <c r="K340" i="1"/>
  <c r="K339" i="1" s="1"/>
  <c r="K338" i="1" s="1"/>
  <c r="J340" i="1"/>
  <c r="J339" i="1" s="1"/>
  <c r="I340" i="1"/>
  <c r="I339" i="1"/>
  <c r="L335" i="1"/>
  <c r="K335" i="1"/>
  <c r="J335" i="1"/>
  <c r="I335" i="1"/>
  <c r="I334" i="1" s="1"/>
  <c r="L334" i="1"/>
  <c r="K334" i="1"/>
  <c r="J334" i="1"/>
  <c r="L332" i="1"/>
  <c r="K332" i="1"/>
  <c r="J332" i="1"/>
  <c r="I332" i="1"/>
  <c r="I331" i="1" s="1"/>
  <c r="L331" i="1"/>
  <c r="K331" i="1"/>
  <c r="J331" i="1"/>
  <c r="L329" i="1"/>
  <c r="K329" i="1"/>
  <c r="J329" i="1"/>
  <c r="I329" i="1"/>
  <c r="I328" i="1" s="1"/>
  <c r="L328" i="1"/>
  <c r="K328" i="1"/>
  <c r="J328" i="1"/>
  <c r="L325" i="1"/>
  <c r="K325" i="1"/>
  <c r="J325" i="1"/>
  <c r="I325" i="1"/>
  <c r="I324" i="1" s="1"/>
  <c r="L324" i="1"/>
  <c r="K324" i="1"/>
  <c r="J324" i="1"/>
  <c r="L321" i="1"/>
  <c r="K321" i="1"/>
  <c r="J321" i="1"/>
  <c r="I321" i="1"/>
  <c r="I320" i="1" s="1"/>
  <c r="L320" i="1"/>
  <c r="K320" i="1"/>
  <c r="J320" i="1"/>
  <c r="L317" i="1"/>
  <c r="K317" i="1"/>
  <c r="J317" i="1"/>
  <c r="I317" i="1"/>
  <c r="I316" i="1" s="1"/>
  <c r="L316" i="1"/>
  <c r="K316" i="1"/>
  <c r="J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I307" i="1" s="1"/>
  <c r="L307" i="1"/>
  <c r="K307" i="1"/>
  <c r="J307" i="1"/>
  <c r="L302" i="1"/>
  <c r="K302" i="1"/>
  <c r="J302" i="1"/>
  <c r="I302" i="1"/>
  <c r="I301" i="1" s="1"/>
  <c r="L301" i="1"/>
  <c r="K301" i="1"/>
  <c r="J301" i="1"/>
  <c r="L299" i="1"/>
  <c r="K299" i="1"/>
  <c r="J299" i="1"/>
  <c r="I299" i="1"/>
  <c r="I298" i="1" s="1"/>
  <c r="L298" i="1"/>
  <c r="K298" i="1"/>
  <c r="J298" i="1"/>
  <c r="L296" i="1"/>
  <c r="K296" i="1"/>
  <c r="J296" i="1"/>
  <c r="I296" i="1"/>
  <c r="I295" i="1" s="1"/>
  <c r="L295" i="1"/>
  <c r="K295" i="1"/>
  <c r="J295" i="1"/>
  <c r="L292" i="1"/>
  <c r="K292" i="1"/>
  <c r="J292" i="1"/>
  <c r="I292" i="1"/>
  <c r="I291" i="1" s="1"/>
  <c r="L291" i="1"/>
  <c r="K291" i="1"/>
  <c r="J291" i="1"/>
  <c r="L288" i="1"/>
  <c r="K288" i="1"/>
  <c r="J288" i="1"/>
  <c r="I288" i="1"/>
  <c r="I287" i="1" s="1"/>
  <c r="L287" i="1"/>
  <c r="K287" i="1"/>
  <c r="J287" i="1"/>
  <c r="L284" i="1"/>
  <c r="K284" i="1"/>
  <c r="J284" i="1"/>
  <c r="I284" i="1"/>
  <c r="I283" i="1" s="1"/>
  <c r="L283" i="1"/>
  <c r="K283" i="1"/>
  <c r="J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I274" i="1" s="1"/>
  <c r="I273" i="1" s="1"/>
  <c r="L274" i="1"/>
  <c r="K274" i="1"/>
  <c r="J274" i="1"/>
  <c r="L270" i="1"/>
  <c r="L269" i="1" s="1"/>
  <c r="K270" i="1"/>
  <c r="K269" i="1" s="1"/>
  <c r="J270" i="1"/>
  <c r="J269" i="1" s="1"/>
  <c r="I270" i="1"/>
  <c r="I269" i="1"/>
  <c r="L267" i="1"/>
  <c r="L266" i="1" s="1"/>
  <c r="K267" i="1"/>
  <c r="K266" i="1" s="1"/>
  <c r="J267" i="1"/>
  <c r="J266" i="1" s="1"/>
  <c r="I267" i="1"/>
  <c r="I266" i="1"/>
  <c r="L264" i="1"/>
  <c r="L263" i="1" s="1"/>
  <c r="K264" i="1"/>
  <c r="K263" i="1" s="1"/>
  <c r="J264" i="1"/>
  <c r="J263" i="1" s="1"/>
  <c r="I264" i="1"/>
  <c r="I263" i="1"/>
  <c r="L260" i="1"/>
  <c r="L259" i="1" s="1"/>
  <c r="K260" i="1"/>
  <c r="K259" i="1" s="1"/>
  <c r="J260" i="1"/>
  <c r="J259" i="1" s="1"/>
  <c r="I260" i="1"/>
  <c r="I259" i="1"/>
  <c r="L256" i="1"/>
  <c r="L255" i="1" s="1"/>
  <c r="L241" i="1" s="1"/>
  <c r="K256" i="1"/>
  <c r="K255" i="1" s="1"/>
  <c r="J256" i="1"/>
  <c r="J255" i="1" s="1"/>
  <c r="I256" i="1"/>
  <c r="I255" i="1"/>
  <c r="L252" i="1"/>
  <c r="L251" i="1" s="1"/>
  <c r="K252" i="1"/>
  <c r="K251" i="1" s="1"/>
  <c r="J252" i="1"/>
  <c r="J251" i="1" s="1"/>
  <c r="I252" i="1"/>
  <c r="I251" i="1"/>
  <c r="L248" i="1"/>
  <c r="K248" i="1"/>
  <c r="J248" i="1"/>
  <c r="I248" i="1"/>
  <c r="L245" i="1"/>
  <c r="K245" i="1"/>
  <c r="J245" i="1"/>
  <c r="I245" i="1"/>
  <c r="L243" i="1"/>
  <c r="L242" i="1" s="1"/>
  <c r="K243" i="1"/>
  <c r="K242" i="1" s="1"/>
  <c r="J243" i="1"/>
  <c r="J242" i="1" s="1"/>
  <c r="J241" i="1" s="1"/>
  <c r="I243" i="1"/>
  <c r="I242" i="1"/>
  <c r="I241" i="1" s="1"/>
  <c r="K241" i="1"/>
  <c r="L236" i="1"/>
  <c r="L235" i="1" s="1"/>
  <c r="K236" i="1"/>
  <c r="K235" i="1" s="1"/>
  <c r="J236" i="1"/>
  <c r="J235" i="1" s="1"/>
  <c r="J234" i="1" s="1"/>
  <c r="I236" i="1"/>
  <c r="I235" i="1"/>
  <c r="I234" i="1" s="1"/>
  <c r="L234" i="1"/>
  <c r="K234" i="1"/>
  <c r="L232" i="1"/>
  <c r="K232" i="1"/>
  <c r="J232" i="1"/>
  <c r="I232" i="1"/>
  <c r="I231" i="1" s="1"/>
  <c r="I230" i="1" s="1"/>
  <c r="L231" i="1"/>
  <c r="L230" i="1" s="1"/>
  <c r="K231" i="1"/>
  <c r="K230" i="1" s="1"/>
  <c r="J231" i="1"/>
  <c r="J230" i="1" s="1"/>
  <c r="P223" i="1"/>
  <c r="O223" i="1"/>
  <c r="N223" i="1"/>
  <c r="M223" i="1"/>
  <c r="L223" i="1"/>
  <c r="K223" i="1"/>
  <c r="J223" i="1"/>
  <c r="I223" i="1"/>
  <c r="I222" i="1" s="1"/>
  <c r="L222" i="1"/>
  <c r="K222" i="1"/>
  <c r="J222" i="1"/>
  <c r="L220" i="1"/>
  <c r="K220" i="1"/>
  <c r="J220" i="1"/>
  <c r="I220" i="1"/>
  <c r="I219" i="1" s="1"/>
  <c r="L219" i="1"/>
  <c r="L218" i="1" s="1"/>
  <c r="K219" i="1"/>
  <c r="K218" i="1" s="1"/>
  <c r="J219" i="1"/>
  <c r="L213" i="1"/>
  <c r="L212" i="1" s="1"/>
  <c r="K213" i="1"/>
  <c r="K212" i="1" s="1"/>
  <c r="K211" i="1" s="1"/>
  <c r="J213" i="1"/>
  <c r="J212" i="1" s="1"/>
  <c r="J211" i="1" s="1"/>
  <c r="I213" i="1"/>
  <c r="I212" i="1"/>
  <c r="I211" i="1" s="1"/>
  <c r="L211" i="1"/>
  <c r="L209" i="1"/>
  <c r="K209" i="1"/>
  <c r="J209" i="1"/>
  <c r="I209" i="1"/>
  <c r="I208" i="1" s="1"/>
  <c r="L208" i="1"/>
  <c r="K208" i="1"/>
  <c r="J208" i="1"/>
  <c r="L204" i="1"/>
  <c r="K204" i="1"/>
  <c r="J204" i="1"/>
  <c r="I204" i="1"/>
  <c r="I203" i="1" s="1"/>
  <c r="L203" i="1"/>
  <c r="K203" i="1"/>
  <c r="J203" i="1"/>
  <c r="L198" i="1"/>
  <c r="K198" i="1"/>
  <c r="J198" i="1"/>
  <c r="I198" i="1"/>
  <c r="I197" i="1" s="1"/>
  <c r="L197" i="1"/>
  <c r="K197" i="1"/>
  <c r="J197" i="1"/>
  <c r="L193" i="1"/>
  <c r="K193" i="1"/>
  <c r="J193" i="1"/>
  <c r="I193" i="1"/>
  <c r="I192" i="1" s="1"/>
  <c r="L192" i="1"/>
  <c r="K192" i="1"/>
  <c r="J192" i="1"/>
  <c r="L190" i="1"/>
  <c r="K190" i="1"/>
  <c r="J190" i="1"/>
  <c r="I190" i="1"/>
  <c r="I189" i="1" s="1"/>
  <c r="L189" i="1"/>
  <c r="K189" i="1"/>
  <c r="J189" i="1"/>
  <c r="I188" i="1"/>
  <c r="L182" i="1"/>
  <c r="L181" i="1" s="1"/>
  <c r="K182" i="1"/>
  <c r="K181" i="1" s="1"/>
  <c r="J182" i="1"/>
  <c r="J181" i="1" s="1"/>
  <c r="I182" i="1"/>
  <c r="I181" i="1"/>
  <c r="L177" i="1"/>
  <c r="L176" i="1" s="1"/>
  <c r="L175" i="1" s="1"/>
  <c r="L170" i="1" s="1"/>
  <c r="K177" i="1"/>
  <c r="K176" i="1" s="1"/>
  <c r="J177" i="1"/>
  <c r="J176" i="1" s="1"/>
  <c r="I177" i="1"/>
  <c r="I176" i="1"/>
  <c r="K175" i="1"/>
  <c r="J175" i="1"/>
  <c r="L173" i="1"/>
  <c r="K173" i="1"/>
  <c r="J173" i="1"/>
  <c r="I173" i="1"/>
  <c r="I172" i="1" s="1"/>
  <c r="L172" i="1"/>
  <c r="L171" i="1" s="1"/>
  <c r="K172" i="1"/>
  <c r="K171" i="1" s="1"/>
  <c r="K170" i="1" s="1"/>
  <c r="J172" i="1"/>
  <c r="J171" i="1" s="1"/>
  <c r="J170" i="1" s="1"/>
  <c r="I171" i="1"/>
  <c r="L168" i="1"/>
  <c r="K168" i="1"/>
  <c r="J168" i="1"/>
  <c r="I168" i="1"/>
  <c r="I167" i="1" s="1"/>
  <c r="L167" i="1"/>
  <c r="K167" i="1"/>
  <c r="J167" i="1"/>
  <c r="L163" i="1"/>
  <c r="K163" i="1"/>
  <c r="J163" i="1"/>
  <c r="I163" i="1"/>
  <c r="I162" i="1" s="1"/>
  <c r="I161" i="1" s="1"/>
  <c r="I160" i="1" s="1"/>
  <c r="L162" i="1"/>
  <c r="L161" i="1" s="1"/>
  <c r="L160" i="1" s="1"/>
  <c r="K162" i="1"/>
  <c r="J162" i="1"/>
  <c r="J161" i="1" s="1"/>
  <c r="J160" i="1" s="1"/>
  <c r="L157" i="1"/>
  <c r="L156" i="1" s="1"/>
  <c r="L155" i="1" s="1"/>
  <c r="K157" i="1"/>
  <c r="J157" i="1"/>
  <c r="I157" i="1"/>
  <c r="I156" i="1" s="1"/>
  <c r="K156" i="1"/>
  <c r="K155" i="1" s="1"/>
  <c r="J156" i="1"/>
  <c r="J155" i="1" s="1"/>
  <c r="I155" i="1"/>
  <c r="L153" i="1"/>
  <c r="L152" i="1" s="1"/>
  <c r="K153" i="1"/>
  <c r="K152" i="1" s="1"/>
  <c r="J153" i="1"/>
  <c r="J152" i="1" s="1"/>
  <c r="I153" i="1"/>
  <c r="I152" i="1"/>
  <c r="L149" i="1"/>
  <c r="L148" i="1" s="1"/>
  <c r="L147" i="1" s="1"/>
  <c r="K149" i="1"/>
  <c r="K148" i="1" s="1"/>
  <c r="K147" i="1" s="1"/>
  <c r="K141" i="1" s="1"/>
  <c r="J149" i="1"/>
  <c r="J148" i="1" s="1"/>
  <c r="J147" i="1" s="1"/>
  <c r="I149" i="1"/>
  <c r="I148" i="1"/>
  <c r="I147" i="1" s="1"/>
  <c r="L144" i="1"/>
  <c r="L143" i="1" s="1"/>
  <c r="L142" i="1" s="1"/>
  <c r="L141" i="1" s="1"/>
  <c r="K144" i="1"/>
  <c r="J144" i="1"/>
  <c r="I144" i="1"/>
  <c r="I143" i="1" s="1"/>
  <c r="K143" i="1"/>
  <c r="K142" i="1" s="1"/>
  <c r="J143" i="1"/>
  <c r="J142" i="1" s="1"/>
  <c r="J141" i="1" s="1"/>
  <c r="I142" i="1"/>
  <c r="I141" i="1" s="1"/>
  <c r="L139" i="1"/>
  <c r="K139" i="1"/>
  <c r="J139" i="1"/>
  <c r="I139" i="1"/>
  <c r="I138" i="1" s="1"/>
  <c r="I137" i="1" s="1"/>
  <c r="L138" i="1"/>
  <c r="L137" i="1" s="1"/>
  <c r="K138" i="1"/>
  <c r="K137" i="1" s="1"/>
  <c r="J138" i="1"/>
  <c r="J137" i="1" s="1"/>
  <c r="L135" i="1"/>
  <c r="K135" i="1"/>
  <c r="K134" i="1" s="1"/>
  <c r="K133" i="1" s="1"/>
  <c r="J135" i="1"/>
  <c r="J134" i="1" s="1"/>
  <c r="J133" i="1" s="1"/>
  <c r="I135" i="1"/>
  <c r="L134" i="1"/>
  <c r="L133" i="1" s="1"/>
  <c r="I134" i="1"/>
  <c r="I133" i="1" s="1"/>
  <c r="L131" i="1"/>
  <c r="K131" i="1"/>
  <c r="J131" i="1"/>
  <c r="I131" i="1"/>
  <c r="I130" i="1" s="1"/>
  <c r="I129" i="1" s="1"/>
  <c r="L130" i="1"/>
  <c r="L129" i="1" s="1"/>
  <c r="K130" i="1"/>
  <c r="K129" i="1" s="1"/>
  <c r="J130" i="1"/>
  <c r="J129" i="1" s="1"/>
  <c r="L127" i="1"/>
  <c r="L126" i="1" s="1"/>
  <c r="L125" i="1" s="1"/>
  <c r="K127" i="1"/>
  <c r="K126" i="1" s="1"/>
  <c r="K125" i="1" s="1"/>
  <c r="J127" i="1"/>
  <c r="J126" i="1" s="1"/>
  <c r="J125" i="1" s="1"/>
  <c r="I127" i="1"/>
  <c r="I126" i="1"/>
  <c r="I125" i="1" s="1"/>
  <c r="L123" i="1"/>
  <c r="L122" i="1" s="1"/>
  <c r="L121" i="1" s="1"/>
  <c r="K123" i="1"/>
  <c r="J123" i="1"/>
  <c r="I123" i="1"/>
  <c r="I122" i="1" s="1"/>
  <c r="K122" i="1"/>
  <c r="K121" i="1" s="1"/>
  <c r="J122" i="1"/>
  <c r="J121" i="1" s="1"/>
  <c r="I121" i="1"/>
  <c r="L118" i="1"/>
  <c r="L117" i="1" s="1"/>
  <c r="L116" i="1" s="1"/>
  <c r="K118" i="1"/>
  <c r="K117" i="1" s="1"/>
  <c r="K116" i="1" s="1"/>
  <c r="K115" i="1" s="1"/>
  <c r="J118" i="1"/>
  <c r="J117" i="1" s="1"/>
  <c r="I118" i="1"/>
  <c r="I117" i="1"/>
  <c r="I116" i="1" s="1"/>
  <c r="J116" i="1"/>
  <c r="L112" i="1"/>
  <c r="K112" i="1"/>
  <c r="K111" i="1" s="1"/>
  <c r="J112" i="1"/>
  <c r="J111" i="1" s="1"/>
  <c r="I112" i="1"/>
  <c r="L111" i="1"/>
  <c r="I111" i="1"/>
  <c r="L108" i="1"/>
  <c r="L107" i="1" s="1"/>
  <c r="L106" i="1" s="1"/>
  <c r="K108" i="1"/>
  <c r="K107" i="1" s="1"/>
  <c r="J108" i="1"/>
  <c r="J107" i="1" s="1"/>
  <c r="I108" i="1"/>
  <c r="I107" i="1"/>
  <c r="K106" i="1"/>
  <c r="J106" i="1"/>
  <c r="L103" i="1"/>
  <c r="K103" i="1"/>
  <c r="J103" i="1"/>
  <c r="I103" i="1"/>
  <c r="I102" i="1" s="1"/>
  <c r="I101" i="1" s="1"/>
  <c r="L102" i="1"/>
  <c r="K102" i="1"/>
  <c r="K101" i="1" s="1"/>
  <c r="J102" i="1"/>
  <c r="J101" i="1" s="1"/>
  <c r="L101" i="1"/>
  <c r="L98" i="1"/>
  <c r="K98" i="1"/>
  <c r="K97" i="1" s="1"/>
  <c r="K96" i="1" s="1"/>
  <c r="K95" i="1" s="1"/>
  <c r="J98" i="1"/>
  <c r="J97" i="1" s="1"/>
  <c r="J96" i="1" s="1"/>
  <c r="J95" i="1" s="1"/>
  <c r="I98" i="1"/>
  <c r="L97" i="1"/>
  <c r="I97" i="1"/>
  <c r="I96" i="1" s="1"/>
  <c r="L96" i="1"/>
  <c r="L95" i="1" s="1"/>
  <c r="L91" i="1"/>
  <c r="L90" i="1" s="1"/>
  <c r="L89" i="1" s="1"/>
  <c r="L88" i="1" s="1"/>
  <c r="K91" i="1"/>
  <c r="K90" i="1" s="1"/>
  <c r="K89" i="1" s="1"/>
  <c r="K88" i="1" s="1"/>
  <c r="J91" i="1"/>
  <c r="J90" i="1" s="1"/>
  <c r="J89" i="1" s="1"/>
  <c r="J88" i="1" s="1"/>
  <c r="I91" i="1"/>
  <c r="I90" i="1"/>
  <c r="I89" i="1" s="1"/>
  <c r="I88" i="1"/>
  <c r="L86" i="1"/>
  <c r="L85" i="1" s="1"/>
  <c r="L84" i="1" s="1"/>
  <c r="K86" i="1"/>
  <c r="K85" i="1" s="1"/>
  <c r="J86" i="1"/>
  <c r="J85" i="1" s="1"/>
  <c r="I86" i="1"/>
  <c r="I85" i="1"/>
  <c r="I84" i="1" s="1"/>
  <c r="K84" i="1"/>
  <c r="J84" i="1"/>
  <c r="L80" i="1"/>
  <c r="K80" i="1"/>
  <c r="J80" i="1"/>
  <c r="I80" i="1"/>
  <c r="I79" i="1" s="1"/>
  <c r="L79" i="1"/>
  <c r="K79" i="1"/>
  <c r="J79" i="1"/>
  <c r="L75" i="1"/>
  <c r="L74" i="1" s="1"/>
  <c r="K75" i="1"/>
  <c r="J75" i="1"/>
  <c r="I75" i="1"/>
  <c r="I74" i="1" s="1"/>
  <c r="K74" i="1"/>
  <c r="J74" i="1"/>
  <c r="L70" i="1"/>
  <c r="L69" i="1" s="1"/>
  <c r="K70" i="1"/>
  <c r="J70" i="1"/>
  <c r="I70" i="1"/>
  <c r="I69" i="1" s="1"/>
  <c r="K69" i="1"/>
  <c r="J69" i="1"/>
  <c r="I68" i="1"/>
  <c r="I67" i="1" s="1"/>
  <c r="L50" i="1"/>
  <c r="K50" i="1"/>
  <c r="J50" i="1"/>
  <c r="I50" i="1"/>
  <c r="I49" i="1" s="1"/>
  <c r="I48" i="1" s="1"/>
  <c r="I47" i="1" s="1"/>
  <c r="L49" i="1"/>
  <c r="L48" i="1" s="1"/>
  <c r="L47" i="1" s="1"/>
  <c r="K49" i="1"/>
  <c r="K48" i="1" s="1"/>
  <c r="K47" i="1" s="1"/>
  <c r="J49" i="1"/>
  <c r="J48" i="1" s="1"/>
  <c r="J47" i="1"/>
  <c r="L45" i="1"/>
  <c r="L44" i="1" s="1"/>
  <c r="L43" i="1" s="1"/>
  <c r="K45" i="1"/>
  <c r="J45" i="1"/>
  <c r="I45" i="1"/>
  <c r="I44" i="1" s="1"/>
  <c r="K44" i="1"/>
  <c r="K43" i="1" s="1"/>
  <c r="J44" i="1"/>
  <c r="J43" i="1" s="1"/>
  <c r="I43" i="1"/>
  <c r="L41" i="1"/>
  <c r="K41" i="1"/>
  <c r="J41" i="1"/>
  <c r="I41" i="1"/>
  <c r="L39" i="1"/>
  <c r="K39" i="1"/>
  <c r="J39" i="1"/>
  <c r="I39" i="1"/>
  <c r="I38" i="1" s="1"/>
  <c r="I37" i="1" s="1"/>
  <c r="I36" i="1" s="1"/>
  <c r="L38" i="1"/>
  <c r="L37" i="1" s="1"/>
  <c r="L36" i="1" s="1"/>
  <c r="K38" i="1"/>
  <c r="K37" i="1" s="1"/>
  <c r="J38" i="1"/>
  <c r="J37" i="1" s="1"/>
  <c r="K36" i="1"/>
  <c r="J36" i="1"/>
  <c r="L305" i="8" l="1"/>
  <c r="K141" i="8"/>
  <c r="J141" i="8"/>
  <c r="L95" i="8"/>
  <c r="I338" i="8"/>
  <c r="I305" i="8" s="1"/>
  <c r="L273" i="8"/>
  <c r="L240" i="8" s="1"/>
  <c r="I115" i="8"/>
  <c r="L188" i="8"/>
  <c r="I141" i="8"/>
  <c r="K186" i="8"/>
  <c r="J95" i="8"/>
  <c r="J35" i="8" s="1"/>
  <c r="J370" i="8" s="1"/>
  <c r="K241" i="8"/>
  <c r="K240" i="8" s="1"/>
  <c r="J187" i="8"/>
  <c r="J186" i="8" s="1"/>
  <c r="K175" i="8"/>
  <c r="I95" i="8"/>
  <c r="J241" i="8"/>
  <c r="J240" i="8" s="1"/>
  <c r="L218" i="8"/>
  <c r="I187" i="8"/>
  <c r="J175" i="8"/>
  <c r="K170" i="8"/>
  <c r="L161" i="8"/>
  <c r="L160" i="8" s="1"/>
  <c r="L115" i="8"/>
  <c r="L106" i="8"/>
  <c r="L36" i="8"/>
  <c r="I241" i="8"/>
  <c r="I240" i="8" s="1"/>
  <c r="I175" i="8"/>
  <c r="I170" i="8" s="1"/>
  <c r="J170" i="8"/>
  <c r="K115" i="8"/>
  <c r="K106" i="8"/>
  <c r="K95" i="8" s="1"/>
  <c r="K36" i="8"/>
  <c r="L170" i="7"/>
  <c r="K240" i="7"/>
  <c r="L95" i="7"/>
  <c r="L115" i="7"/>
  <c r="L218" i="7"/>
  <c r="J305" i="7"/>
  <c r="K273" i="7"/>
  <c r="K218" i="7"/>
  <c r="I187" i="7"/>
  <c r="L306" i="7"/>
  <c r="L305" i="7" s="1"/>
  <c r="K188" i="7"/>
  <c r="L273" i="7"/>
  <c r="L240" i="7" s="1"/>
  <c r="I305" i="7"/>
  <c r="K170" i="7"/>
  <c r="L161" i="7"/>
  <c r="L160" i="7" s="1"/>
  <c r="I175" i="7"/>
  <c r="J95" i="7"/>
  <c r="K36" i="7"/>
  <c r="I170" i="7"/>
  <c r="K115" i="7"/>
  <c r="I95" i="7"/>
  <c r="L68" i="7"/>
  <c r="L67" i="7" s="1"/>
  <c r="L35" i="7" s="1"/>
  <c r="J36" i="7"/>
  <c r="K141" i="7"/>
  <c r="J115" i="7"/>
  <c r="K106" i="7"/>
  <c r="K95" i="7" s="1"/>
  <c r="I36" i="7"/>
  <c r="J241" i="7"/>
  <c r="J240" i="7" s="1"/>
  <c r="J186" i="7" s="1"/>
  <c r="L188" i="7"/>
  <c r="L187" i="7" s="1"/>
  <c r="I115" i="7"/>
  <c r="J106" i="7"/>
  <c r="L170" i="6"/>
  <c r="J306" i="6"/>
  <c r="I188" i="6"/>
  <c r="I187" i="6" s="1"/>
  <c r="I306" i="6"/>
  <c r="L188" i="6"/>
  <c r="L187" i="6" s="1"/>
  <c r="L186" i="6" s="1"/>
  <c r="J170" i="6"/>
  <c r="I141" i="6"/>
  <c r="L115" i="6"/>
  <c r="J273" i="6"/>
  <c r="J218" i="6"/>
  <c r="K187" i="6"/>
  <c r="I338" i="6"/>
  <c r="K305" i="6"/>
  <c r="I273" i="6"/>
  <c r="I240" i="6" s="1"/>
  <c r="K241" i="6"/>
  <c r="K240" i="6" s="1"/>
  <c r="K141" i="6"/>
  <c r="L95" i="6"/>
  <c r="I68" i="6"/>
  <c r="I67" i="6" s="1"/>
  <c r="K115" i="6"/>
  <c r="K95" i="6"/>
  <c r="J115" i="6"/>
  <c r="J95" i="6"/>
  <c r="L36" i="6"/>
  <c r="L35" i="6" s="1"/>
  <c r="L370" i="6" s="1"/>
  <c r="J240" i="6"/>
  <c r="J161" i="6"/>
  <c r="J160" i="6" s="1"/>
  <c r="K36" i="6"/>
  <c r="J338" i="6"/>
  <c r="J188" i="6"/>
  <c r="J187" i="6" s="1"/>
  <c r="I161" i="6"/>
  <c r="I160" i="6" s="1"/>
  <c r="I115" i="6"/>
  <c r="I35" i="6" s="1"/>
  <c r="K106" i="6"/>
  <c r="I95" i="6"/>
  <c r="J36" i="6"/>
  <c r="L95" i="5"/>
  <c r="K187" i="5"/>
  <c r="K186" i="5" s="1"/>
  <c r="K170" i="5"/>
  <c r="L305" i="5"/>
  <c r="J305" i="5"/>
  <c r="I187" i="5"/>
  <c r="I186" i="5" s="1"/>
  <c r="I175" i="5"/>
  <c r="I170" i="5"/>
  <c r="I141" i="5"/>
  <c r="I95" i="5"/>
  <c r="L187" i="5"/>
  <c r="L170" i="5"/>
  <c r="L141" i="5"/>
  <c r="J187" i="5"/>
  <c r="J186" i="5" s="1"/>
  <c r="J170" i="5"/>
  <c r="K305" i="5"/>
  <c r="L241" i="5"/>
  <c r="L240" i="5" s="1"/>
  <c r="L115" i="5"/>
  <c r="L106" i="5"/>
  <c r="L36" i="5"/>
  <c r="K141" i="5"/>
  <c r="K241" i="5"/>
  <c r="K240" i="5" s="1"/>
  <c r="K115" i="5"/>
  <c r="K106" i="5"/>
  <c r="K95" i="5" s="1"/>
  <c r="K36" i="5"/>
  <c r="I305" i="5"/>
  <c r="J241" i="5"/>
  <c r="J240" i="5" s="1"/>
  <c r="J115" i="5"/>
  <c r="J106" i="5"/>
  <c r="J95" i="5" s="1"/>
  <c r="J36" i="5"/>
  <c r="I241" i="5"/>
  <c r="I240" i="5" s="1"/>
  <c r="I115" i="5"/>
  <c r="I35" i="5" s="1"/>
  <c r="I370" i="5" s="1"/>
  <c r="L187" i="4"/>
  <c r="L186" i="4" s="1"/>
  <c r="L170" i="4"/>
  <c r="L141" i="4"/>
  <c r="I115" i="4"/>
  <c r="K187" i="4"/>
  <c r="K186" i="4" s="1"/>
  <c r="K170" i="4"/>
  <c r="K141" i="4"/>
  <c r="K95" i="4"/>
  <c r="I338" i="4"/>
  <c r="J187" i="4"/>
  <c r="J170" i="4"/>
  <c r="J141" i="4"/>
  <c r="J95" i="4"/>
  <c r="I273" i="4"/>
  <c r="I240" i="4" s="1"/>
  <c r="I187" i="4"/>
  <c r="I175" i="4"/>
  <c r="I170" i="4" s="1"/>
  <c r="I141" i="4"/>
  <c r="I95" i="4"/>
  <c r="I35" i="4" s="1"/>
  <c r="L241" i="4"/>
  <c r="L240" i="4" s="1"/>
  <c r="L115" i="4"/>
  <c r="L106" i="4"/>
  <c r="L95" i="4" s="1"/>
  <c r="L36" i="4"/>
  <c r="I306" i="4"/>
  <c r="K241" i="4"/>
  <c r="K240" i="4" s="1"/>
  <c r="K115" i="4"/>
  <c r="K106" i="4"/>
  <c r="K36" i="4"/>
  <c r="L305" i="4"/>
  <c r="J241" i="4"/>
  <c r="J240" i="4" s="1"/>
  <c r="J115" i="4"/>
  <c r="J106" i="4"/>
  <c r="J36" i="4"/>
  <c r="L240" i="3"/>
  <c r="L141" i="3"/>
  <c r="I35" i="3"/>
  <c r="I370" i="3" s="1"/>
  <c r="I241" i="3"/>
  <c r="I240" i="3" s="1"/>
  <c r="L273" i="3"/>
  <c r="I170" i="3"/>
  <c r="K115" i="3"/>
  <c r="I95" i="3"/>
  <c r="K141" i="3"/>
  <c r="J115" i="3"/>
  <c r="L95" i="3"/>
  <c r="I186" i="3"/>
  <c r="J170" i="3"/>
  <c r="J141" i="3"/>
  <c r="I115" i="3"/>
  <c r="J106" i="3"/>
  <c r="J95" i="3" s="1"/>
  <c r="J35" i="3" s="1"/>
  <c r="J241" i="3"/>
  <c r="J240" i="3" s="1"/>
  <c r="L218" i="3"/>
  <c r="K305" i="3"/>
  <c r="L188" i="3"/>
  <c r="I141" i="3"/>
  <c r="I106" i="3"/>
  <c r="L36" i="3"/>
  <c r="J305" i="3"/>
  <c r="K187" i="3"/>
  <c r="K186" i="3" s="1"/>
  <c r="K36" i="3"/>
  <c r="K35" i="3" s="1"/>
  <c r="K370" i="3" s="1"/>
  <c r="K241" i="3"/>
  <c r="K240" i="3" s="1"/>
  <c r="J187" i="3"/>
  <c r="J115" i="2"/>
  <c r="J35" i="2" s="1"/>
  <c r="J305" i="2"/>
  <c r="I305" i="2"/>
  <c r="J273" i="2"/>
  <c r="L240" i="2"/>
  <c r="I141" i="2"/>
  <c r="J188" i="2"/>
  <c r="J187" i="2" s="1"/>
  <c r="J170" i="2"/>
  <c r="L141" i="2"/>
  <c r="I273" i="2"/>
  <c r="J241" i="2"/>
  <c r="J240" i="2" s="1"/>
  <c r="I187" i="2"/>
  <c r="J161" i="2"/>
  <c r="J160" i="2" s="1"/>
  <c r="L95" i="2"/>
  <c r="J68" i="2"/>
  <c r="J67" i="2" s="1"/>
  <c r="K188" i="2"/>
  <c r="K187" i="2" s="1"/>
  <c r="L188" i="2"/>
  <c r="L218" i="2"/>
  <c r="I241" i="2"/>
  <c r="I240" i="2" s="1"/>
  <c r="I115" i="2"/>
  <c r="I95" i="2"/>
  <c r="L273" i="2"/>
  <c r="I175" i="2"/>
  <c r="I170" i="2" s="1"/>
  <c r="I68" i="2"/>
  <c r="I67" i="2" s="1"/>
  <c r="I35" i="2" s="1"/>
  <c r="K273" i="2"/>
  <c r="K240" i="2" s="1"/>
  <c r="K95" i="2"/>
  <c r="K35" i="2" s="1"/>
  <c r="L68" i="2"/>
  <c r="L67" i="2" s="1"/>
  <c r="L35" i="2" s="1"/>
  <c r="I115" i="1"/>
  <c r="L240" i="1"/>
  <c r="L115" i="1"/>
  <c r="L68" i="1"/>
  <c r="L67" i="1" s="1"/>
  <c r="L35" i="1" s="1"/>
  <c r="L370" i="1" s="1"/>
  <c r="I240" i="1"/>
  <c r="K306" i="1"/>
  <c r="K305" i="1" s="1"/>
  <c r="K161" i="1"/>
  <c r="K160" i="1" s="1"/>
  <c r="I218" i="1"/>
  <c r="I187" i="1" s="1"/>
  <c r="I186" i="1" s="1"/>
  <c r="J188" i="1"/>
  <c r="J187" i="1" s="1"/>
  <c r="L306" i="1"/>
  <c r="L305" i="1" s="1"/>
  <c r="K240" i="1"/>
  <c r="J68" i="1"/>
  <c r="J67" i="1" s="1"/>
  <c r="I106" i="1"/>
  <c r="I95" i="1" s="1"/>
  <c r="I35" i="1" s="1"/>
  <c r="I370" i="1" s="1"/>
  <c r="K188" i="1"/>
  <c r="K187" i="1" s="1"/>
  <c r="I306" i="1"/>
  <c r="I305" i="1" s="1"/>
  <c r="J35" i="1"/>
  <c r="J306" i="1"/>
  <c r="J305" i="1" s="1"/>
  <c r="L188" i="1"/>
  <c r="L187" i="1" s="1"/>
  <c r="L186" i="1" s="1"/>
  <c r="I338" i="1"/>
  <c r="K68" i="1"/>
  <c r="K67" i="1" s="1"/>
  <c r="K35" i="1" s="1"/>
  <c r="J218" i="1"/>
  <c r="K273" i="1"/>
  <c r="J115" i="1"/>
  <c r="I175" i="1"/>
  <c r="I170" i="1" s="1"/>
  <c r="J273" i="1"/>
  <c r="J240" i="1" s="1"/>
  <c r="L273" i="1"/>
  <c r="I35" i="8" l="1"/>
  <c r="I370" i="8" s="1"/>
  <c r="I186" i="8"/>
  <c r="L35" i="8"/>
  <c r="L187" i="8"/>
  <c r="L186" i="8" s="1"/>
  <c r="K35" i="8"/>
  <c r="K370" i="8" s="1"/>
  <c r="K35" i="7"/>
  <c r="L186" i="7"/>
  <c r="L370" i="7" s="1"/>
  <c r="I35" i="7"/>
  <c r="K187" i="7"/>
  <c r="K186" i="7" s="1"/>
  <c r="J35" i="7"/>
  <c r="J370" i="7" s="1"/>
  <c r="I186" i="7"/>
  <c r="J35" i="6"/>
  <c r="K186" i="6"/>
  <c r="I305" i="6"/>
  <c r="I186" i="6" s="1"/>
  <c r="I370" i="6" s="1"/>
  <c r="K35" i="6"/>
  <c r="K370" i="6" s="1"/>
  <c r="J305" i="6"/>
  <c r="J186" i="6" s="1"/>
  <c r="J35" i="5"/>
  <c r="J370" i="5" s="1"/>
  <c r="L35" i="5"/>
  <c r="L186" i="5"/>
  <c r="K35" i="5"/>
  <c r="K370" i="5" s="1"/>
  <c r="L35" i="4"/>
  <c r="L370" i="4" s="1"/>
  <c r="J35" i="4"/>
  <c r="K35" i="4"/>
  <c r="K370" i="4" s="1"/>
  <c r="J186" i="4"/>
  <c r="I305" i="4"/>
  <c r="I186" i="4" s="1"/>
  <c r="I370" i="4" s="1"/>
  <c r="J370" i="3"/>
  <c r="L187" i="3"/>
  <c r="L186" i="3" s="1"/>
  <c r="L35" i="3"/>
  <c r="L370" i="3" s="1"/>
  <c r="J186" i="3"/>
  <c r="I186" i="2"/>
  <c r="I370" i="2" s="1"/>
  <c r="L187" i="2"/>
  <c r="L186" i="2" s="1"/>
  <c r="L370" i="2" s="1"/>
  <c r="K186" i="2"/>
  <c r="K370" i="2" s="1"/>
  <c r="J186" i="2"/>
  <c r="J370" i="2" s="1"/>
  <c r="J186" i="1"/>
  <c r="J370" i="1" s="1"/>
  <c r="K186" i="1"/>
  <c r="K370" i="1" s="1"/>
  <c r="L370" i="8" l="1"/>
  <c r="I370" i="7"/>
  <c r="K370" i="7"/>
  <c r="J370" i="6"/>
  <c r="L370" i="5"/>
  <c r="J370" i="4"/>
</calcChain>
</file>

<file path=xl/sharedStrings.xml><?xml version="1.0" encoding="utf-8"?>
<sst xmlns="http://schemas.openxmlformats.org/spreadsheetml/2006/main" count="3128" uniqueCount="261">
  <si>
    <t>Biudžeto vykdymo ataskaitų rinkinių rengimo taisyklių</t>
  </si>
  <si>
    <t>1 priedas</t>
  </si>
  <si>
    <t xml:space="preserve">       </t>
  </si>
  <si>
    <t>(Biudžeto išlaidų sąmatos vykdymo 2025 m. birželio mėn. 30 d. ketvirčio, pusmečio, metų ataskaitos forma, Nr.2)</t>
  </si>
  <si>
    <t>Pasvalio saviv. adm. Joniškėlio m. seniūnija, 188617988, Vytauto 25,Joniškėlis, Pasvalio rajonas</t>
  </si>
  <si>
    <t>(įstaigos pavadinimas, kodas Juridinių asmenų registre, adresas)</t>
  </si>
  <si>
    <t>BIUDŽETO IŠLAIDŲ SĄMATOS VYKDYMO</t>
  </si>
  <si>
    <t>2025 M. BIRŽELIO MĖN. 30 D.</t>
  </si>
  <si>
    <t xml:space="preserve"> </t>
  </si>
  <si>
    <t>2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</si>
  <si>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</si>
  <si>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</si>
  <si>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</si>
  <si>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Savivaldybės valdymo programa</t>
  </si>
  <si>
    <t>(programos pavadinimas)</t>
  </si>
  <si>
    <t>Kodas</t>
  </si>
  <si>
    <t xml:space="preserve">              Ministerijos / Savivaldybės</t>
  </si>
  <si>
    <t>Departamento</t>
  </si>
  <si>
    <t>Institucijos valdymo išlaidos</t>
  </si>
  <si>
    <t>Įstaigos</t>
  </si>
  <si>
    <t>188617988</t>
  </si>
  <si>
    <t>001.05.03.04. Savivaldybės padalinių (seniūnijų) darbo organizavimas</t>
  </si>
  <si>
    <t>Programos</t>
  </si>
  <si>
    <t>001</t>
  </si>
  <si>
    <t>Finansavimo šaltinio</t>
  </si>
  <si>
    <t>B</t>
  </si>
  <si>
    <t>Valstybės funkcijos</t>
  </si>
  <si>
    <t>01</t>
  </si>
  <si>
    <t>03</t>
  </si>
  <si>
    <t>02</t>
  </si>
  <si>
    <t>09</t>
  </si>
  <si>
    <t>Saviv. savarankiškosioms funkcijoms finansuoti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</si>
  <si>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</si>
  <si>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</si>
  <si>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</si>
  <si>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</si>
  <si>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</si>
  <si>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</si>
  <si>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</si>
  <si>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</si>
  <si>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</si>
  <si>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</si>
  <si>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</si>
  <si>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</si>
  <si>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</si>
  <si>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</si>
  <si>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</si>
  <si>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</si>
  <si>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</si>
  <si>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</si>
  <si>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</si>
  <si>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</si>
  <si>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</si>
  <si>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</si>
  <si>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</si>
  <si>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</si>
  <si>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</si>
  <si>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</si>
  <si>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</si>
  <si>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</si>
  <si>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</si>
  <si>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</si>
  <si>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</si>
  <si>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</si>
  <si>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</si>
  <si>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</si>
  <si>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</si>
  <si>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</si>
  <si>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</si>
  <si>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</si>
  <si>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</si>
  <si>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</si>
  <si>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</si>
  <si>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</si>
  <si>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</si>
  <si>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</si>
  <si>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</si>
  <si>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</si>
  <si>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</si>
  <si>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</si>
  <si>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</si>
  <si>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</si>
  <si>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</si>
  <si>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</si>
  <si>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</si>
  <si>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</si>
  <si>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</si>
  <si>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</si>
  <si>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</si>
  <si>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</si>
  <si>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</si>
  <si>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</si>
  <si>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</si>
  <si>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</si>
  <si>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</si>
  <si>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</si>
  <si>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</si>
  <si>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</si>
  <si>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</si>
  <si>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</si>
  <si>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</si>
  <si>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</si>
  <si>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</si>
  <si>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</si>
  <si>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</si>
  <si>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</si>
  <si>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</si>
  <si>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</si>
  <si>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</si>
  <si>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</si>
  <si>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</si>
  <si>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</si>
  <si>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</si>
  <si>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</si>
  <si>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</si>
  <si>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</si>
  <si>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</si>
  <si>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</si>
  <si>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</si>
  <si>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</si>
  <si>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</si>
  <si>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</si>
  <si>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</si>
  <si>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</si>
  <si>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</si>
  <si>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</si>
  <si>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</si>
  <si>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</si>
  <si>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</si>
  <si>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</si>
  <si>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</si>
  <si>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</si>
  <si>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</si>
  <si>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</si>
  <si>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</si>
  <si>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</si>
  <si>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</si>
  <si>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</si>
  <si>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</si>
  <si>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</si>
  <si>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</si>
  <si>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</si>
  <si>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</si>
  <si>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</si>
  <si>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</si>
  <si>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</si>
  <si>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</si>
  <si>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</si>
  <si>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</si>
  <si>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</si>
  <si>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</si>
  <si>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</si>
  <si>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</si>
  <si>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</si>
  <si>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</si>
  <si>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</si>
  <si>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</si>
  <si>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</si>
  <si>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</si>
  <si>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</si>
  <si>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</si>
  <si>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</si>
  <si>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</si>
  <si>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</si>
  <si>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</si>
  <si>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</si>
  <si>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</si>
  <si>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</si>
  <si>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</si>
  <si>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</si>
  <si>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</si>
  <si>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</si>
  <si>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</si>
  <si>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</si>
  <si>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</si>
  <si>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</si>
  <si>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</si>
  <si>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</si>
  <si>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</si>
  <si>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</si>
  <si>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</si>
  <si>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</si>
  <si>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</si>
  <si>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</si>
  <si>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</si>
  <si>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</si>
  <si>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</si>
  <si>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</si>
  <si>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</si>
  <si>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</si>
  <si>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</si>
  <si>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</si>
  <si>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</si>
  <si>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</si>
  <si>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</si>
  <si>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</si>
  <si>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</si>
  <si>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</si>
  <si>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</si>
  <si>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</si>
  <si>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</si>
  <si>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</si>
  <si>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</si>
  <si>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</si>
  <si>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</si>
  <si>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</si>
  <si>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</si>
  <si>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</si>
  <si>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</si>
  <si>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</si>
  <si>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</si>
  <si>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</si>
  <si>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</si>
  <si>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</si>
  <si>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</si>
  <si>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</si>
  <si>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</si>
  <si>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</si>
  <si>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</si>
  <si>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</si>
  <si>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</si>
  <si>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</si>
  <si>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</si>
  <si>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</si>
  <si>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</si>
  <si>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</si>
  <si>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</si>
  <si>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</si>
  <si>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</si>
  <si>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</si>
  <si>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</si>
  <si>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</si>
  <si>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Donatas Dilys</t>
  </si>
  <si>
    <t xml:space="preserve">      (įstaigos vadovo ar jo įgalioto asmens pareigų  pavadinimas)</t>
  </si>
  <si>
    <t>(parašas)</t>
  </si>
  <si>
    <t>(vardas ir pavardė)</t>
  </si>
  <si>
    <t>Buhalterė apskaitininkė</t>
  </si>
  <si>
    <t>Asta Adamkavičienė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</si>
  <si>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</si>
  <si>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06</t>
  </si>
  <si>
    <t>Komunalinio ūkio plėtra</t>
  </si>
  <si>
    <t>04</t>
  </si>
  <si>
    <t>Gatvių apšvietimas</t>
  </si>
  <si>
    <t>08</t>
  </si>
  <si>
    <t>004</t>
  </si>
  <si>
    <t>004.02.04.02. Seniūnijų prižiūrimų kultūros įstaigų aplinkos išlaikymas</t>
  </si>
  <si>
    <t>Kitos kultūros ir meno įstaigos</t>
  </si>
  <si>
    <t>Kultūros ir turizmo programa</t>
  </si>
  <si>
    <t>40</t>
  </si>
  <si>
    <t>10</t>
  </si>
  <si>
    <t>Kitos socialinės paramos išmokos</t>
  </si>
  <si>
    <t>Valstybinėms (perd. saviv.) funkcijoms finansuoti</t>
  </si>
  <si>
    <t>D</t>
  </si>
  <si>
    <t>001.05.03.06. Valstybės perduotų (deleguotų) funkcijų įgyvendinimas</t>
  </si>
  <si>
    <t>Gyvenamosios vietos deklaravimas</t>
  </si>
  <si>
    <t>001.05.03.07. Darbo rinkos politikos rengimas ir įgyvendinimas</t>
  </si>
  <si>
    <t>Bendri darbo reikalai, darbo politikos formavimas ir įgyvendinimas</t>
  </si>
  <si>
    <t>Teikiamoms paslaugoms finansuoti</t>
  </si>
  <si>
    <t>S</t>
  </si>
  <si>
    <t>2025.07.09 Nr.SFD-598</t>
  </si>
  <si>
    <t>02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</si>
</sst>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vertical="center"/>
    </xf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3" fontId="1" fillId="0" borderId="1" xfId="0" applyNumberFormat="1" applyFont="1" applyBorder="1"/>
    <xf numFmtId="0" fontId="1" fillId="0" borderId="0" xfId="0" applyFont="1"/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" fillId="0" borderId="11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4" xfId="0" applyFont="1" applyBorder="1"/>
    <xf numFmtId="0" fontId="1" fillId="0" borderId="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top"/>
    </xf>
    <xf numFmtId="164" fontId="1" fillId="0" borderId="0" xfId="0" applyNumberFormat="1" applyFont="1" applyAlignment="1">
      <alignment horizontal="right" vertical="center"/>
    </xf>
    <xf numFmtId="0" fontId="21" fillId="0" borderId="0" xfId="0" applyFont="1" applyAlignment="1">
      <alignment horizontal="center" vertical="top"/>
    </xf>
    <xf numFmtId="164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opLeftCell="A10" workbookViewId="0">
      <selection activeCell="B17" sqref="B17:L17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87"/>
      <c r="J1" s="207" t="s">
        <v>0</v>
      </c>
      <c r="K1" s="207"/>
      <c r="L1" s="207"/>
      <c r="M1" s="6"/>
      <c r="N1" s="7"/>
      <c r="O1" s="7"/>
      <c r="P1" s="7"/>
      <c r="Q1" s="7"/>
    </row>
    <row r="2" spans="1:17" ht="13.5" customHeight="1">
      <c r="H2" s="8"/>
      <c r="I2" s="188"/>
      <c r="J2" s="208" t="s">
        <v>1</v>
      </c>
      <c r="K2" s="208"/>
      <c r="L2" s="208"/>
      <c r="M2" s="6"/>
      <c r="N2" s="7"/>
      <c r="O2" s="7"/>
      <c r="P2" s="7"/>
      <c r="Q2" s="10"/>
    </row>
    <row r="3" spans="1:17" ht="5.25" customHeight="1">
      <c r="H3" s="11"/>
      <c r="I3" s="12"/>
      <c r="J3" s="12"/>
      <c r="K3" s="5"/>
      <c r="L3" s="5"/>
      <c r="M3" s="6"/>
      <c r="N3" s="7"/>
      <c r="O3" s="7"/>
      <c r="P3" s="7"/>
      <c r="Q3" s="13"/>
    </row>
    <row r="4" spans="1:17" ht="6" customHeight="1">
      <c r="G4" s="14" t="s">
        <v>2</v>
      </c>
      <c r="H4" s="8"/>
      <c r="I4" s="9"/>
      <c r="J4" s="5"/>
      <c r="K4" s="5"/>
      <c r="L4" s="5"/>
      <c r="M4" s="6"/>
      <c r="N4" s="15"/>
      <c r="O4" s="15"/>
      <c r="P4" s="7"/>
      <c r="Q4" s="13"/>
    </row>
    <row r="5" spans="1:17" ht="5.25" customHeight="1">
      <c r="H5" s="16"/>
      <c r="I5" s="9"/>
      <c r="J5" s="5"/>
      <c r="K5" s="5"/>
      <c r="L5" s="5"/>
      <c r="M5" s="6"/>
      <c r="N5" s="7"/>
      <c r="O5" s="7"/>
      <c r="P5" s="7"/>
      <c r="Q5" s="13"/>
    </row>
    <row r="6" spans="1:17" ht="3.75" customHeight="1">
      <c r="H6" s="16"/>
      <c r="I6" s="9"/>
      <c r="J6" s="17"/>
      <c r="K6" s="5"/>
      <c r="L6" s="5"/>
      <c r="M6" s="6"/>
      <c r="N6" s="7"/>
      <c r="O6" s="7"/>
      <c r="P6" s="7"/>
    </row>
    <row r="7" spans="1:17" ht="6.75" customHeight="1">
      <c r="H7" s="16"/>
      <c r="I7" s="9"/>
      <c r="K7" s="7"/>
      <c r="L7" s="7"/>
      <c r="M7" s="6"/>
      <c r="N7" s="7"/>
      <c r="O7" s="7"/>
      <c r="P7" s="7"/>
      <c r="Q7" s="18"/>
    </row>
    <row r="8" spans="1:17" ht="18" customHeight="1">
      <c r="A8" s="209" t="s">
        <v>3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10" t="s">
        <v>4</v>
      </c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6"/>
    </row>
    <row r="11" spans="1:17" ht="18.75" customHeight="1">
      <c r="A11" s="212" t="s">
        <v>5</v>
      </c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6"/>
    </row>
    <row r="12" spans="1:17" ht="7.5" customHeight="1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6"/>
    </row>
    <row r="13" spans="1:17" ht="14.25" customHeight="1">
      <c r="A13" s="23"/>
      <c r="B13" s="24"/>
      <c r="C13" s="24"/>
      <c r="D13" s="24"/>
      <c r="E13" s="24"/>
      <c r="F13" s="24"/>
      <c r="G13" s="214" t="s">
        <v>6</v>
      </c>
      <c r="H13" s="214"/>
      <c r="I13" s="214"/>
      <c r="J13" s="214"/>
      <c r="K13" s="214"/>
      <c r="L13" s="24"/>
      <c r="M13" s="6"/>
    </row>
    <row r="14" spans="1:17" ht="16.5" customHeight="1">
      <c r="A14" s="215" t="s">
        <v>7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6"/>
      <c r="P14" s="1" t="s">
        <v>8</v>
      </c>
    </row>
    <row r="15" spans="1:17" ht="15.75" customHeight="1">
      <c r="G15" s="216" t="s">
        <v>9</v>
      </c>
      <c r="H15" s="216"/>
      <c r="I15" s="216"/>
      <c r="J15" s="216"/>
      <c r="K15" s="216"/>
      <c r="M15" s="6"/>
    </row>
    <row r="16" spans="1:17" ht="12" customHeight="1">
      <c r="G16" s="217" t="s">
        <v>10</v>
      </c>
      <c r="H16" s="217"/>
      <c r="I16" s="217"/>
      <c r="J16" s="217"/>
      <c r="K16" s="217"/>
    </row>
    <row r="17" spans="1:13" ht="12" customHeight="1">
      <c r="B17" s="215" t="s">
        <v>11</v>
      </c>
      <c r="C17" s="215"/>
      <c r="D17" s="215"/>
      <c r="E17" s="215"/>
      <c r="F17" s="215"/>
      <c r="G17" s="215"/>
      <c r="H17" s="215"/>
      <c r="I17" s="215"/>
      <c r="J17" s="215"/>
      <c r="K17" s="215"/>
      <c r="L17" s="215"/>
    </row>
    <row r="18" spans="1:13" ht="12" customHeight="1"/>
    <row r="19" spans="1:13" ht="12.75" customHeight="1">
      <c r="G19" s="216" t="s">
        <v>259</v>
      </c>
      <c r="H19" s="216"/>
      <c r="I19" s="216"/>
      <c r="J19" s="216"/>
      <c r="K19" s="216"/>
    </row>
    <row r="20" spans="1:13" ht="11.25" customHeight="1">
      <c r="G20" s="218" t="s">
        <v>12</v>
      </c>
      <c r="H20" s="218"/>
      <c r="I20" s="218"/>
      <c r="J20" s="218"/>
      <c r="K20" s="218"/>
    </row>
    <row r="21" spans="1:13" ht="11.25" customHeight="1">
      <c r="G21" s="7"/>
      <c r="H21" s="7"/>
      <c r="I21" s="7"/>
      <c r="J21" s="7"/>
      <c r="K21" s="7"/>
    </row>
    <row r="22" spans="1:13">
      <c r="B22" s="9"/>
      <c r="C22" s="9"/>
      <c r="D22" s="9"/>
      <c r="E22" s="219" t="s">
        <v>13</v>
      </c>
      <c r="F22" s="219"/>
      <c r="G22" s="219"/>
      <c r="H22" s="219"/>
      <c r="I22" s="219"/>
      <c r="J22" s="219"/>
      <c r="K22" s="219"/>
      <c r="L22" s="9"/>
    </row>
    <row r="23" spans="1:13" ht="12" customHeight="1">
      <c r="A23" s="220" t="s">
        <v>14</v>
      </c>
      <c r="B23" s="220"/>
      <c r="C23" s="220"/>
      <c r="D23" s="220"/>
      <c r="E23" s="220"/>
      <c r="F23" s="220"/>
      <c r="G23" s="220"/>
      <c r="H23" s="220"/>
      <c r="I23" s="220"/>
      <c r="J23" s="220"/>
      <c r="K23" s="220"/>
      <c r="L23" s="220"/>
      <c r="M23" s="27"/>
    </row>
    <row r="24" spans="1:13" ht="12" customHeight="1">
      <c r="F24" s="1"/>
      <c r="J24" s="28"/>
      <c r="K24" s="22"/>
      <c r="L24" s="29" t="s">
        <v>15</v>
      </c>
      <c r="M24" s="27"/>
    </row>
    <row r="25" spans="1:13" ht="11.25" customHeight="1">
      <c r="F25" s="1"/>
      <c r="J25" s="30" t="s">
        <v>16</v>
      </c>
      <c r="K25" s="31"/>
      <c r="L25" s="32"/>
      <c r="M25" s="27"/>
    </row>
    <row r="26" spans="1:13" ht="12" customHeight="1">
      <c r="E26" s="7"/>
      <c r="F26" s="25"/>
      <c r="I26" s="33"/>
      <c r="J26" s="33"/>
      <c r="K26" s="34" t="s">
        <v>17</v>
      </c>
      <c r="L26" s="35"/>
      <c r="M26" s="27"/>
    </row>
    <row r="27" spans="1:13" ht="12.75" customHeight="1">
      <c r="A27" s="221" t="s">
        <v>18</v>
      </c>
      <c r="B27" s="221"/>
      <c r="C27" s="221"/>
      <c r="D27" s="221"/>
      <c r="E27" s="221"/>
      <c r="F27" s="221"/>
      <c r="G27" s="221"/>
      <c r="H27" s="221"/>
      <c r="I27" s="221"/>
      <c r="J27" s="36"/>
      <c r="K27" s="34" t="s">
        <v>19</v>
      </c>
      <c r="L27" s="37" t="s">
        <v>20</v>
      </c>
      <c r="M27" s="27"/>
    </row>
    <row r="28" spans="1:13" ht="12" customHeight="1">
      <c r="A28" s="221" t="s">
        <v>21</v>
      </c>
      <c r="B28" s="221"/>
      <c r="C28" s="221"/>
      <c r="D28" s="221"/>
      <c r="E28" s="221"/>
      <c r="F28" s="221"/>
      <c r="G28" s="221"/>
      <c r="H28" s="221"/>
      <c r="I28" s="221"/>
      <c r="J28" s="38" t="s">
        <v>22</v>
      </c>
      <c r="K28" s="39" t="s">
        <v>23</v>
      </c>
      <c r="L28" s="35"/>
      <c r="M28" s="27"/>
    </row>
    <row r="29" spans="1:13" ht="12.75" customHeight="1">
      <c r="D29" s="36"/>
      <c r="E29" s="36"/>
      <c r="F29" s="36"/>
      <c r="G29" s="40" t="s">
        <v>24</v>
      </c>
      <c r="H29" s="41" t="s">
        <v>25</v>
      </c>
      <c r="I29" s="42"/>
      <c r="J29" s="43"/>
      <c r="K29" s="35"/>
      <c r="L29" s="35"/>
      <c r="M29" s="27"/>
    </row>
    <row r="30" spans="1:13" ht="13.5" customHeight="1">
      <c r="D30" s="36"/>
      <c r="E30" s="36"/>
      <c r="F30" s="36"/>
      <c r="G30" s="211" t="s">
        <v>26</v>
      </c>
      <c r="H30" s="211"/>
      <c r="I30" s="184" t="s">
        <v>27</v>
      </c>
      <c r="J30" s="185" t="s">
        <v>28</v>
      </c>
      <c r="K30" s="186" t="s">
        <v>29</v>
      </c>
      <c r="L30" s="186" t="s">
        <v>30</v>
      </c>
      <c r="M30" s="27"/>
    </row>
    <row r="31" spans="1:13" ht="14.25" customHeight="1">
      <c r="A31" s="44" t="s">
        <v>31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32</v>
      </c>
      <c r="M31" s="49"/>
    </row>
    <row r="32" spans="1:13" ht="24" customHeight="1">
      <c r="A32" s="228" t="s">
        <v>33</v>
      </c>
      <c r="B32" s="229"/>
      <c r="C32" s="229"/>
      <c r="D32" s="229"/>
      <c r="E32" s="229"/>
      <c r="F32" s="229"/>
      <c r="G32" s="232" t="s">
        <v>34</v>
      </c>
      <c r="H32" s="234" t="s">
        <v>35</v>
      </c>
      <c r="I32" s="236" t="s">
        <v>36</v>
      </c>
      <c r="J32" s="237"/>
      <c r="K32" s="238" t="s">
        <v>37</v>
      </c>
      <c r="L32" s="240" t="s">
        <v>38</v>
      </c>
      <c r="M32" s="49"/>
    </row>
    <row r="33" spans="1:18" ht="46.5" customHeight="1">
      <c r="A33" s="230"/>
      <c r="B33" s="231"/>
      <c r="C33" s="231"/>
      <c r="D33" s="231"/>
      <c r="E33" s="231"/>
      <c r="F33" s="231"/>
      <c r="G33" s="233"/>
      <c r="H33" s="235"/>
      <c r="I33" s="50" t="s">
        <v>39</v>
      </c>
      <c r="J33" s="51" t="s">
        <v>40</v>
      </c>
      <c r="K33" s="239"/>
      <c r="L33" s="241"/>
    </row>
    <row r="34" spans="1:18" ht="11.25" customHeight="1">
      <c r="A34" s="222" t="s">
        <v>41</v>
      </c>
      <c r="B34" s="223"/>
      <c r="C34" s="223"/>
      <c r="D34" s="223"/>
      <c r="E34" s="223"/>
      <c r="F34" s="224"/>
      <c r="G34" s="52">
        <v>2</v>
      </c>
      <c r="H34" s="53">
        <v>3</v>
      </c>
      <c r="I34" s="54" t="s">
        <v>42</v>
      </c>
      <c r="J34" s="55" t="s">
        <v>43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44</v>
      </c>
      <c r="H35" s="61">
        <v>1</v>
      </c>
      <c r="I35" s="144">
        <f>SUM(I36+I47+I67+I88+I95+I115+I141+I160+I170)</f>
        <v>84800</v>
      </c>
      <c r="J35" s="144">
        <f>SUM(J36+J47+J67+J88+J95+J115+J141+J160+J170)</f>
        <v>55700</v>
      </c>
      <c r="K35" s="145">
        <f>SUM(K36+K47+K67+K88+K95+K115+K141+K160+K170)</f>
        <v>33186.36</v>
      </c>
      <c r="L35" s="144">
        <f>SUM(L36+L47+L67+L88+L95+L115+L141+L160+L170)</f>
        <v>33186.36</v>
      </c>
    </row>
    <row r="36" spans="1:18" ht="16.5" customHeight="1">
      <c r="A36" s="57">
        <v>2</v>
      </c>
      <c r="B36" s="63">
        <v>1</v>
      </c>
      <c r="C36" s="64"/>
      <c r="D36" s="65"/>
      <c r="E36" s="66"/>
      <c r="F36" s="67"/>
      <c r="G36" s="68" t="s">
        <v>45</v>
      </c>
      <c r="H36" s="61">
        <v>2</v>
      </c>
      <c r="I36" s="144">
        <f>SUM(I37+I43)</f>
        <v>71200</v>
      </c>
      <c r="J36" s="144">
        <f>SUM(J37+J43)</f>
        <v>46700</v>
      </c>
      <c r="K36" s="146">
        <f>SUM(K37+K43)</f>
        <v>30059.57</v>
      </c>
      <c r="L36" s="147">
        <f>SUM(L37+L43)</f>
        <v>30059.57</v>
      </c>
      <c r="M36"/>
    </row>
    <row r="37" spans="1:18" ht="14.25" customHeight="1">
      <c r="A37" s="69">
        <v>2</v>
      </c>
      <c r="B37" s="69">
        <v>1</v>
      </c>
      <c r="C37" s="70">
        <v>1</v>
      </c>
      <c r="D37" s="71"/>
      <c r="E37" s="69"/>
      <c r="F37" s="72"/>
      <c r="G37" s="73" t="s">
        <v>46</v>
      </c>
      <c r="H37" s="61">
        <v>3</v>
      </c>
      <c r="I37" s="148">
        <f>SUM(I38)</f>
        <v>70100</v>
      </c>
      <c r="J37" s="148">
        <f>SUM(J38)</f>
        <v>46000</v>
      </c>
      <c r="K37" s="149">
        <f>SUM(K38)</f>
        <v>29629.95</v>
      </c>
      <c r="L37" s="148">
        <f>SUM(L38)</f>
        <v>29629.95</v>
      </c>
      <c r="M37"/>
      <c r="Q37" s="9"/>
    </row>
    <row r="38" spans="1:18" ht="13.5" customHeight="1">
      <c r="A38" s="74">
        <v>2</v>
      </c>
      <c r="B38" s="69">
        <v>1</v>
      </c>
      <c r="C38" s="70">
        <v>1</v>
      </c>
      <c r="D38" s="71">
        <v>1</v>
      </c>
      <c r="E38" s="69"/>
      <c r="F38" s="72"/>
      <c r="G38" s="71" t="s">
        <v>46</v>
      </c>
      <c r="H38" s="61">
        <v>4</v>
      </c>
      <c r="I38" s="144">
        <f>SUM(I39+I41)</f>
        <v>70100</v>
      </c>
      <c r="J38" s="144">
        <f t="shared" ref="J38:L39" si="0">SUM(J39)</f>
        <v>46000</v>
      </c>
      <c r="K38" s="144">
        <f t="shared" si="0"/>
        <v>29629.95</v>
      </c>
      <c r="L38" s="144">
        <f t="shared" si="0"/>
        <v>29629.95</v>
      </c>
      <c r="M38"/>
      <c r="Q38" s="75"/>
    </row>
    <row r="39" spans="1:18" ht="14.25" customHeight="1">
      <c r="A39" s="74">
        <v>2</v>
      </c>
      <c r="B39" s="69">
        <v>1</v>
      </c>
      <c r="C39" s="70">
        <v>1</v>
      </c>
      <c r="D39" s="71">
        <v>1</v>
      </c>
      <c r="E39" s="69">
        <v>1</v>
      </c>
      <c r="F39" s="72"/>
      <c r="G39" s="71" t="s">
        <v>47</v>
      </c>
      <c r="H39" s="61">
        <v>5</v>
      </c>
      <c r="I39" s="149">
        <f>SUM(I40)</f>
        <v>70100</v>
      </c>
      <c r="J39" s="149">
        <f t="shared" si="0"/>
        <v>46000</v>
      </c>
      <c r="K39" s="149">
        <f t="shared" si="0"/>
        <v>29629.95</v>
      </c>
      <c r="L39" s="149">
        <f t="shared" si="0"/>
        <v>29629.95</v>
      </c>
      <c r="M39"/>
      <c r="Q39" s="75"/>
    </row>
    <row r="40" spans="1:18" ht="14.25" customHeight="1">
      <c r="A40" s="74">
        <v>2</v>
      </c>
      <c r="B40" s="69">
        <v>1</v>
      </c>
      <c r="C40" s="70">
        <v>1</v>
      </c>
      <c r="D40" s="71">
        <v>1</v>
      </c>
      <c r="E40" s="69">
        <v>1</v>
      </c>
      <c r="F40" s="72">
        <v>1</v>
      </c>
      <c r="G40" s="71" t="s">
        <v>47</v>
      </c>
      <c r="H40" s="61">
        <v>6</v>
      </c>
      <c r="I40" s="150">
        <v>70100</v>
      </c>
      <c r="J40" s="151">
        <v>46000</v>
      </c>
      <c r="K40" s="151">
        <v>29629.95</v>
      </c>
      <c r="L40" s="151">
        <v>29629.95</v>
      </c>
      <c r="M40"/>
      <c r="Q40" s="75"/>
    </row>
    <row r="41" spans="1:18" ht="12.75" hidden="1" customHeight="1">
      <c r="A41" s="74">
        <v>2</v>
      </c>
      <c r="B41" s="69">
        <v>1</v>
      </c>
      <c r="C41" s="70">
        <v>1</v>
      </c>
      <c r="D41" s="71">
        <v>1</v>
      </c>
      <c r="E41" s="69">
        <v>2</v>
      </c>
      <c r="F41" s="72"/>
      <c r="G41" s="71" t="s">
        <v>48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/>
      <c r="Q41" s="75"/>
    </row>
    <row r="42" spans="1:18" ht="12.75" hidden="1" customHeight="1">
      <c r="A42" s="74">
        <v>2</v>
      </c>
      <c r="B42" s="69">
        <v>1</v>
      </c>
      <c r="C42" s="70">
        <v>1</v>
      </c>
      <c r="D42" s="71">
        <v>1</v>
      </c>
      <c r="E42" s="69">
        <v>2</v>
      </c>
      <c r="F42" s="72">
        <v>1</v>
      </c>
      <c r="G42" s="71" t="s">
        <v>48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/>
      <c r="Q42" s="75"/>
    </row>
    <row r="43" spans="1:18" ht="13.5" customHeight="1">
      <c r="A43" s="74">
        <v>2</v>
      </c>
      <c r="B43" s="69">
        <v>1</v>
      </c>
      <c r="C43" s="70">
        <v>2</v>
      </c>
      <c r="D43" s="71"/>
      <c r="E43" s="69"/>
      <c r="F43" s="72"/>
      <c r="G43" s="73" t="s">
        <v>49</v>
      </c>
      <c r="H43" s="61">
        <v>9</v>
      </c>
      <c r="I43" s="149">
        <f t="shared" ref="I43:L45" si="1">I44</f>
        <v>1100</v>
      </c>
      <c r="J43" s="148">
        <f t="shared" si="1"/>
        <v>700</v>
      </c>
      <c r="K43" s="149">
        <f t="shared" si="1"/>
        <v>429.62</v>
      </c>
      <c r="L43" s="148">
        <f t="shared" si="1"/>
        <v>429.62</v>
      </c>
      <c r="M43"/>
      <c r="Q43" s="75"/>
    </row>
    <row r="44" spans="1:18">
      <c r="A44" s="74">
        <v>2</v>
      </c>
      <c r="B44" s="69">
        <v>1</v>
      </c>
      <c r="C44" s="70">
        <v>2</v>
      </c>
      <c r="D44" s="71">
        <v>1</v>
      </c>
      <c r="E44" s="69"/>
      <c r="F44" s="72"/>
      <c r="G44" s="71" t="s">
        <v>49</v>
      </c>
      <c r="H44" s="61">
        <v>10</v>
      </c>
      <c r="I44" s="149">
        <f t="shared" si="1"/>
        <v>1100</v>
      </c>
      <c r="J44" s="148">
        <f t="shared" si="1"/>
        <v>700</v>
      </c>
      <c r="K44" s="148">
        <f t="shared" si="1"/>
        <v>429.62</v>
      </c>
      <c r="L44" s="148">
        <f t="shared" si="1"/>
        <v>429.62</v>
      </c>
      <c r="Q44" s="9"/>
    </row>
    <row r="45" spans="1:18" ht="13.5" customHeight="1">
      <c r="A45" s="74">
        <v>2</v>
      </c>
      <c r="B45" s="69">
        <v>1</v>
      </c>
      <c r="C45" s="70">
        <v>2</v>
      </c>
      <c r="D45" s="71">
        <v>1</v>
      </c>
      <c r="E45" s="69">
        <v>1</v>
      </c>
      <c r="F45" s="72"/>
      <c r="G45" s="71" t="s">
        <v>49</v>
      </c>
      <c r="H45" s="61">
        <v>11</v>
      </c>
      <c r="I45" s="148">
        <f t="shared" si="1"/>
        <v>1100</v>
      </c>
      <c r="J45" s="148">
        <f t="shared" si="1"/>
        <v>700</v>
      </c>
      <c r="K45" s="148">
        <f t="shared" si="1"/>
        <v>429.62</v>
      </c>
      <c r="L45" s="148">
        <f t="shared" si="1"/>
        <v>429.62</v>
      </c>
      <c r="M45"/>
      <c r="Q45" s="75"/>
    </row>
    <row r="46" spans="1:18" ht="14.25" customHeight="1">
      <c r="A46" s="74">
        <v>2</v>
      </c>
      <c r="B46" s="69">
        <v>1</v>
      </c>
      <c r="C46" s="70">
        <v>2</v>
      </c>
      <c r="D46" s="71">
        <v>1</v>
      </c>
      <c r="E46" s="69">
        <v>1</v>
      </c>
      <c r="F46" s="72">
        <v>1</v>
      </c>
      <c r="G46" s="71" t="s">
        <v>49</v>
      </c>
      <c r="H46" s="61">
        <v>12</v>
      </c>
      <c r="I46" s="152">
        <v>1100</v>
      </c>
      <c r="J46" s="151">
        <v>700</v>
      </c>
      <c r="K46" s="151">
        <v>429.62</v>
      </c>
      <c r="L46" s="151">
        <v>429.62</v>
      </c>
      <c r="M46"/>
      <c r="Q46" s="75"/>
    </row>
    <row r="47" spans="1:18" ht="26.25" customHeight="1">
      <c r="A47" s="76">
        <v>2</v>
      </c>
      <c r="B47" s="77">
        <v>2</v>
      </c>
      <c r="C47" s="64"/>
      <c r="D47" s="65"/>
      <c r="E47" s="66"/>
      <c r="F47" s="67"/>
      <c r="G47" s="68" t="s">
        <v>50</v>
      </c>
      <c r="H47" s="61">
        <v>13</v>
      </c>
      <c r="I47" s="153">
        <f t="shared" ref="I47:L49" si="2">I48</f>
        <v>13100</v>
      </c>
      <c r="J47" s="154">
        <f t="shared" si="2"/>
        <v>8500</v>
      </c>
      <c r="K47" s="153">
        <f t="shared" si="2"/>
        <v>3126.79</v>
      </c>
      <c r="L47" s="153">
        <f t="shared" si="2"/>
        <v>3126.79</v>
      </c>
      <c r="M47"/>
    </row>
    <row r="48" spans="1:18" ht="27" customHeight="1">
      <c r="A48" s="74">
        <v>2</v>
      </c>
      <c r="B48" s="69">
        <v>2</v>
      </c>
      <c r="C48" s="70">
        <v>1</v>
      </c>
      <c r="D48" s="71"/>
      <c r="E48" s="69"/>
      <c r="F48" s="72"/>
      <c r="G48" s="78" t="s">
        <v>50</v>
      </c>
      <c r="H48" s="61">
        <v>14</v>
      </c>
      <c r="I48" s="148">
        <f t="shared" si="2"/>
        <v>13100</v>
      </c>
      <c r="J48" s="149">
        <f t="shared" si="2"/>
        <v>8500</v>
      </c>
      <c r="K48" s="148">
        <f t="shared" si="2"/>
        <v>3126.79</v>
      </c>
      <c r="L48" s="149">
        <f t="shared" si="2"/>
        <v>3126.79</v>
      </c>
      <c r="M48"/>
      <c r="Q48" s="9"/>
      <c r="R48" s="75"/>
    </row>
    <row r="49" spans="1:18" ht="15.75" customHeight="1">
      <c r="A49" s="74">
        <v>2</v>
      </c>
      <c r="B49" s="69">
        <v>2</v>
      </c>
      <c r="C49" s="70">
        <v>1</v>
      </c>
      <c r="D49" s="71">
        <v>1</v>
      </c>
      <c r="E49" s="69"/>
      <c r="F49" s="72"/>
      <c r="G49" s="78" t="s">
        <v>50</v>
      </c>
      <c r="H49" s="61">
        <v>15</v>
      </c>
      <c r="I49" s="148">
        <f t="shared" si="2"/>
        <v>13100</v>
      </c>
      <c r="J49" s="149">
        <f t="shared" si="2"/>
        <v>8500</v>
      </c>
      <c r="K49" s="155">
        <f t="shared" si="2"/>
        <v>3126.79</v>
      </c>
      <c r="L49" s="155">
        <f t="shared" si="2"/>
        <v>3126.79</v>
      </c>
      <c r="M49"/>
      <c r="Q49" s="75"/>
      <c r="R49" s="9"/>
    </row>
    <row r="50" spans="1:18" ht="24.75" customHeight="1">
      <c r="A50" s="79">
        <v>2</v>
      </c>
      <c r="B50" s="80">
        <v>2</v>
      </c>
      <c r="C50" s="81">
        <v>1</v>
      </c>
      <c r="D50" s="82">
        <v>1</v>
      </c>
      <c r="E50" s="80">
        <v>1</v>
      </c>
      <c r="F50" s="83"/>
      <c r="G50" s="78" t="s">
        <v>50</v>
      </c>
      <c r="H50" s="61">
        <v>16</v>
      </c>
      <c r="I50" s="156">
        <f>SUM(I51:I66)</f>
        <v>13100</v>
      </c>
      <c r="J50" s="156">
        <f>SUM(J51:J66)</f>
        <v>8500</v>
      </c>
      <c r="K50" s="157">
        <f>SUM(K51:K66)</f>
        <v>3126.79</v>
      </c>
      <c r="L50" s="157">
        <f>SUM(L51:L66)</f>
        <v>3126.79</v>
      </c>
      <c r="M50"/>
      <c r="Q50" s="75"/>
      <c r="R50" s="9"/>
    </row>
    <row r="51" spans="1:18" ht="15.75" hidden="1" customHeight="1">
      <c r="A51" s="74">
        <v>2</v>
      </c>
      <c r="B51" s="69">
        <v>2</v>
      </c>
      <c r="C51" s="70">
        <v>1</v>
      </c>
      <c r="D51" s="71">
        <v>1</v>
      </c>
      <c r="E51" s="69">
        <v>1</v>
      </c>
      <c r="F51" s="84">
        <v>1</v>
      </c>
      <c r="G51" s="71" t="s">
        <v>51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/>
      <c r="Q51" s="75"/>
      <c r="R51" s="9"/>
    </row>
    <row r="52" spans="1:18" ht="26.25" customHeight="1">
      <c r="A52" s="74">
        <v>2</v>
      </c>
      <c r="B52" s="69">
        <v>2</v>
      </c>
      <c r="C52" s="70">
        <v>1</v>
      </c>
      <c r="D52" s="71">
        <v>1</v>
      </c>
      <c r="E52" s="69">
        <v>1</v>
      </c>
      <c r="F52" s="72">
        <v>2</v>
      </c>
      <c r="G52" s="71" t="s">
        <v>52</v>
      </c>
      <c r="H52" s="61">
        <v>18</v>
      </c>
      <c r="I52" s="151">
        <v>100</v>
      </c>
      <c r="J52" s="151">
        <v>100</v>
      </c>
      <c r="K52" s="151">
        <v>0</v>
      </c>
      <c r="L52" s="151">
        <v>0</v>
      </c>
      <c r="M52"/>
      <c r="Q52" s="75"/>
      <c r="R52" s="9"/>
    </row>
    <row r="53" spans="1:18" ht="26.25" customHeight="1">
      <c r="A53" s="74">
        <v>2</v>
      </c>
      <c r="B53" s="69">
        <v>2</v>
      </c>
      <c r="C53" s="70">
        <v>1</v>
      </c>
      <c r="D53" s="71">
        <v>1</v>
      </c>
      <c r="E53" s="69">
        <v>1</v>
      </c>
      <c r="F53" s="72">
        <v>5</v>
      </c>
      <c r="G53" s="71" t="s">
        <v>53</v>
      </c>
      <c r="H53" s="61">
        <v>19</v>
      </c>
      <c r="I53" s="151">
        <v>100</v>
      </c>
      <c r="J53" s="151">
        <v>100</v>
      </c>
      <c r="K53" s="151">
        <v>37.76</v>
      </c>
      <c r="L53" s="151">
        <v>37.76</v>
      </c>
      <c r="M53"/>
      <c r="Q53" s="75"/>
      <c r="R53" s="9"/>
    </row>
    <row r="54" spans="1:18" ht="27" customHeight="1">
      <c r="A54" s="74">
        <v>2</v>
      </c>
      <c r="B54" s="69">
        <v>2</v>
      </c>
      <c r="C54" s="70">
        <v>1</v>
      </c>
      <c r="D54" s="71">
        <v>1</v>
      </c>
      <c r="E54" s="69">
        <v>1</v>
      </c>
      <c r="F54" s="72">
        <v>6</v>
      </c>
      <c r="G54" s="71" t="s">
        <v>54</v>
      </c>
      <c r="H54" s="61">
        <v>20</v>
      </c>
      <c r="I54" s="151">
        <v>3300</v>
      </c>
      <c r="J54" s="151">
        <v>2800</v>
      </c>
      <c r="K54" s="151">
        <v>969.6</v>
      </c>
      <c r="L54" s="151">
        <v>969.6</v>
      </c>
      <c r="M54"/>
      <c r="Q54" s="75"/>
      <c r="R54" s="9"/>
    </row>
    <row r="55" spans="1:18" ht="26.25" hidden="1" customHeight="1">
      <c r="A55" s="85">
        <v>2</v>
      </c>
      <c r="B55" s="66">
        <v>2</v>
      </c>
      <c r="C55" s="64">
        <v>1</v>
      </c>
      <c r="D55" s="65">
        <v>1</v>
      </c>
      <c r="E55" s="66">
        <v>1</v>
      </c>
      <c r="F55" s="67">
        <v>7</v>
      </c>
      <c r="G55" s="65" t="s">
        <v>55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/>
      <c r="Q55" s="75"/>
      <c r="R55" s="9"/>
    </row>
    <row r="56" spans="1:18" ht="12" customHeight="1">
      <c r="A56" s="74">
        <v>2</v>
      </c>
      <c r="B56" s="69">
        <v>2</v>
      </c>
      <c r="C56" s="70">
        <v>1</v>
      </c>
      <c r="D56" s="71">
        <v>1</v>
      </c>
      <c r="E56" s="69">
        <v>1</v>
      </c>
      <c r="F56" s="72">
        <v>11</v>
      </c>
      <c r="G56" s="71" t="s">
        <v>56</v>
      </c>
      <c r="H56" s="61">
        <v>22</v>
      </c>
      <c r="I56" s="152">
        <v>200</v>
      </c>
      <c r="J56" s="151">
        <v>200</v>
      </c>
      <c r="K56" s="151">
        <v>84</v>
      </c>
      <c r="L56" s="151">
        <v>84</v>
      </c>
      <c r="M56"/>
      <c r="Q56" s="75"/>
      <c r="R56" s="9"/>
    </row>
    <row r="57" spans="1:18" ht="15.75" hidden="1" customHeight="1">
      <c r="A57" s="79">
        <v>2</v>
      </c>
      <c r="B57" s="86">
        <v>2</v>
      </c>
      <c r="C57" s="87">
        <v>1</v>
      </c>
      <c r="D57" s="87">
        <v>1</v>
      </c>
      <c r="E57" s="87">
        <v>1</v>
      </c>
      <c r="F57" s="88">
        <v>12</v>
      </c>
      <c r="G57" s="89" t="s">
        <v>57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/>
      <c r="Q57" s="75"/>
      <c r="R57" s="9"/>
    </row>
    <row r="58" spans="1:18" ht="25.5" hidden="1" customHeight="1">
      <c r="A58" s="74">
        <v>2</v>
      </c>
      <c r="B58" s="69">
        <v>2</v>
      </c>
      <c r="C58" s="70">
        <v>1</v>
      </c>
      <c r="D58" s="70">
        <v>1</v>
      </c>
      <c r="E58" s="70">
        <v>1</v>
      </c>
      <c r="F58" s="72">
        <v>14</v>
      </c>
      <c r="G58" s="90" t="s">
        <v>58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/>
      <c r="Q58" s="75"/>
      <c r="R58" s="9"/>
    </row>
    <row r="59" spans="1:18" ht="27.75" customHeight="1">
      <c r="A59" s="74">
        <v>2</v>
      </c>
      <c r="B59" s="69">
        <v>2</v>
      </c>
      <c r="C59" s="70">
        <v>1</v>
      </c>
      <c r="D59" s="70">
        <v>1</v>
      </c>
      <c r="E59" s="70">
        <v>1</v>
      </c>
      <c r="F59" s="72">
        <v>15</v>
      </c>
      <c r="G59" s="73" t="s">
        <v>59</v>
      </c>
      <c r="H59" s="61">
        <v>25</v>
      </c>
      <c r="I59" s="152">
        <v>700</v>
      </c>
      <c r="J59" s="151">
        <v>500</v>
      </c>
      <c r="K59" s="151">
        <v>0</v>
      </c>
      <c r="L59" s="151">
        <v>0</v>
      </c>
      <c r="M59"/>
      <c r="Q59" s="75"/>
      <c r="R59" s="9"/>
    </row>
    <row r="60" spans="1:18" ht="15.75" customHeight="1">
      <c r="A60" s="74">
        <v>2</v>
      </c>
      <c r="B60" s="69">
        <v>2</v>
      </c>
      <c r="C60" s="70">
        <v>1</v>
      </c>
      <c r="D60" s="70">
        <v>1</v>
      </c>
      <c r="E60" s="70">
        <v>1</v>
      </c>
      <c r="F60" s="72">
        <v>16</v>
      </c>
      <c r="G60" s="71" t="s">
        <v>60</v>
      </c>
      <c r="H60" s="61">
        <v>26</v>
      </c>
      <c r="I60" s="152">
        <v>400</v>
      </c>
      <c r="J60" s="151">
        <v>400</v>
      </c>
      <c r="K60" s="151">
        <v>375</v>
      </c>
      <c r="L60" s="151">
        <v>375</v>
      </c>
      <c r="M60"/>
      <c r="Q60" s="75"/>
      <c r="R60" s="9"/>
    </row>
    <row r="61" spans="1:18" ht="27.75" hidden="1" customHeight="1">
      <c r="A61" s="74">
        <v>2</v>
      </c>
      <c r="B61" s="69">
        <v>2</v>
      </c>
      <c r="C61" s="70">
        <v>1</v>
      </c>
      <c r="D61" s="70">
        <v>1</v>
      </c>
      <c r="E61" s="70">
        <v>1</v>
      </c>
      <c r="F61" s="72">
        <v>17</v>
      </c>
      <c r="G61" s="71" t="s">
        <v>61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/>
      <c r="Q61" s="75"/>
      <c r="R61" s="9"/>
    </row>
    <row r="62" spans="1:18" ht="14.25" customHeight="1">
      <c r="A62" s="74">
        <v>2</v>
      </c>
      <c r="B62" s="69">
        <v>2</v>
      </c>
      <c r="C62" s="70">
        <v>1</v>
      </c>
      <c r="D62" s="70">
        <v>1</v>
      </c>
      <c r="E62" s="70">
        <v>1</v>
      </c>
      <c r="F62" s="72">
        <v>20</v>
      </c>
      <c r="G62" s="71" t="s">
        <v>62</v>
      </c>
      <c r="H62" s="61">
        <v>28</v>
      </c>
      <c r="I62" s="152">
        <v>1800</v>
      </c>
      <c r="J62" s="151">
        <v>1300</v>
      </c>
      <c r="K62" s="151">
        <v>798.05</v>
      </c>
      <c r="L62" s="151">
        <v>798.05</v>
      </c>
      <c r="M62"/>
      <c r="Q62" s="75"/>
      <c r="R62" s="9"/>
    </row>
    <row r="63" spans="1:18" ht="27.75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63</v>
      </c>
      <c r="H63" s="61">
        <v>29</v>
      </c>
      <c r="I63" s="152">
        <v>700</v>
      </c>
      <c r="J63" s="151">
        <v>700</v>
      </c>
      <c r="K63" s="151">
        <v>0</v>
      </c>
      <c r="L63" s="151">
        <v>0</v>
      </c>
      <c r="M63"/>
      <c r="Q63" s="75"/>
      <c r="R63" s="9"/>
    </row>
    <row r="64" spans="1:18" ht="12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64</v>
      </c>
      <c r="H64" s="61">
        <v>30</v>
      </c>
      <c r="I64" s="152">
        <v>3700</v>
      </c>
      <c r="J64" s="151">
        <v>1100</v>
      </c>
      <c r="K64" s="151">
        <v>177.23</v>
      </c>
      <c r="L64" s="151">
        <v>177.23</v>
      </c>
      <c r="M64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65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/>
      <c r="Q65" s="75"/>
      <c r="R65" s="9"/>
    </row>
    <row r="66" spans="1:18" ht="15" customHeight="1">
      <c r="A66" s="74">
        <v>2</v>
      </c>
      <c r="B66" s="69">
        <v>2</v>
      </c>
      <c r="C66" s="70">
        <v>1</v>
      </c>
      <c r="D66" s="70">
        <v>1</v>
      </c>
      <c r="E66" s="70">
        <v>1</v>
      </c>
      <c r="F66" s="72">
        <v>30</v>
      </c>
      <c r="G66" s="73" t="s">
        <v>66</v>
      </c>
      <c r="H66" s="61">
        <v>32</v>
      </c>
      <c r="I66" s="152">
        <v>2100</v>
      </c>
      <c r="J66" s="151">
        <v>1300</v>
      </c>
      <c r="K66" s="151">
        <v>685.15</v>
      </c>
      <c r="L66" s="151">
        <v>685.15</v>
      </c>
      <c r="M66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67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/>
    </row>
    <row r="68" spans="1:18" ht="13.5" hidden="1" customHeight="1">
      <c r="A68" s="74">
        <v>2</v>
      </c>
      <c r="B68" s="69">
        <v>3</v>
      </c>
      <c r="C68" s="70">
        <v>1</v>
      </c>
      <c r="D68" s="70"/>
      <c r="E68" s="70"/>
      <c r="F68" s="72"/>
      <c r="G68" s="73" t="s">
        <v>68</v>
      </c>
      <c r="H68" s="61">
        <v>34</v>
      </c>
      <c r="I68" s="148">
        <f>SUM(I69+I74+I79)</f>
        <v>0</v>
      </c>
      <c r="J68" s="160">
        <f>SUM(J69+J74+J79)</f>
        <v>0</v>
      </c>
      <c r="K68" s="149">
        <f>SUM(K69+K74+K79)</f>
        <v>0</v>
      </c>
      <c r="L68" s="148">
        <f>SUM(L69+L74+L79)</f>
        <v>0</v>
      </c>
      <c r="M68"/>
      <c r="Q68" s="9"/>
      <c r="R68" s="75"/>
    </row>
    <row r="69" spans="1:18" ht="15" hidden="1" customHeight="1">
      <c r="A69" s="74">
        <v>2</v>
      </c>
      <c r="B69" s="69">
        <v>3</v>
      </c>
      <c r="C69" s="70">
        <v>1</v>
      </c>
      <c r="D69" s="70">
        <v>1</v>
      </c>
      <c r="E69" s="70"/>
      <c r="F69" s="72"/>
      <c r="G69" s="73" t="s">
        <v>69</v>
      </c>
      <c r="H69" s="61">
        <v>35</v>
      </c>
      <c r="I69" s="148">
        <f>I70</f>
        <v>0</v>
      </c>
      <c r="J69" s="160">
        <f>J70</f>
        <v>0</v>
      </c>
      <c r="K69" s="149">
        <f>K70</f>
        <v>0</v>
      </c>
      <c r="L69" s="148">
        <f>L70</f>
        <v>0</v>
      </c>
      <c r="M69"/>
      <c r="Q69" s="75"/>
      <c r="R69" s="9"/>
    </row>
    <row r="70" spans="1:18" ht="13.5" hidden="1" customHeight="1">
      <c r="A70" s="74">
        <v>2</v>
      </c>
      <c r="B70" s="69">
        <v>3</v>
      </c>
      <c r="C70" s="70">
        <v>1</v>
      </c>
      <c r="D70" s="70">
        <v>1</v>
      </c>
      <c r="E70" s="70">
        <v>1</v>
      </c>
      <c r="F70" s="72"/>
      <c r="G70" s="73" t="s">
        <v>69</v>
      </c>
      <c r="H70" s="61">
        <v>36</v>
      </c>
      <c r="I70" s="148">
        <f>SUM(I71:I73)</f>
        <v>0</v>
      </c>
      <c r="J70" s="160">
        <f>SUM(J71:J73)</f>
        <v>0</v>
      </c>
      <c r="K70" s="149">
        <f>SUM(K71:K73)</f>
        <v>0</v>
      </c>
      <c r="L70" s="148">
        <f>SUM(L71:L73)</f>
        <v>0</v>
      </c>
      <c r="M70"/>
      <c r="Q70" s="75"/>
      <c r="R70" s="9"/>
    </row>
    <row r="71" spans="1:18" s="98" customFormat="1" ht="25.5" hidden="1" customHeight="1">
      <c r="A71" s="74">
        <v>2</v>
      </c>
      <c r="B71" s="69">
        <v>3</v>
      </c>
      <c r="C71" s="70">
        <v>1</v>
      </c>
      <c r="D71" s="70">
        <v>1</v>
      </c>
      <c r="E71" s="70">
        <v>1</v>
      </c>
      <c r="F71" s="72">
        <v>1</v>
      </c>
      <c r="G71" s="71" t="s">
        <v>70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74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65" t="s">
        <v>71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/>
      <c r="Q72" s="75"/>
      <c r="R72" s="9"/>
    </row>
    <row r="73" spans="1:18" ht="16.5" hidden="1" customHeight="1">
      <c r="A73" s="69">
        <v>2</v>
      </c>
      <c r="B73" s="70">
        <v>3</v>
      </c>
      <c r="C73" s="70">
        <v>1</v>
      </c>
      <c r="D73" s="70">
        <v>1</v>
      </c>
      <c r="E73" s="70">
        <v>1</v>
      </c>
      <c r="F73" s="72">
        <v>3</v>
      </c>
      <c r="G73" s="71" t="s">
        <v>72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73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/>
      <c r="Q74" s="75"/>
      <c r="R74" s="9"/>
    </row>
    <row r="75" spans="1:18" ht="27" hidden="1" customHeight="1">
      <c r="A75" s="80">
        <v>2</v>
      </c>
      <c r="B75" s="81">
        <v>3</v>
      </c>
      <c r="C75" s="81">
        <v>1</v>
      </c>
      <c r="D75" s="81">
        <v>2</v>
      </c>
      <c r="E75" s="81">
        <v>1</v>
      </c>
      <c r="F75" s="83"/>
      <c r="G75" s="78" t="s">
        <v>73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/>
      <c r="Q75" s="75"/>
      <c r="R75" s="9"/>
    </row>
    <row r="76" spans="1:18" s="98" customFormat="1" ht="27" hidden="1" customHeight="1">
      <c r="A76" s="69">
        <v>2</v>
      </c>
      <c r="B76" s="70">
        <v>3</v>
      </c>
      <c r="C76" s="70">
        <v>1</v>
      </c>
      <c r="D76" s="70">
        <v>2</v>
      </c>
      <c r="E76" s="70">
        <v>1</v>
      </c>
      <c r="F76" s="72">
        <v>1</v>
      </c>
      <c r="G76" s="74" t="s">
        <v>70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69">
        <v>2</v>
      </c>
      <c r="B77" s="70">
        <v>3</v>
      </c>
      <c r="C77" s="70">
        <v>1</v>
      </c>
      <c r="D77" s="70">
        <v>2</v>
      </c>
      <c r="E77" s="70">
        <v>1</v>
      </c>
      <c r="F77" s="72">
        <v>2</v>
      </c>
      <c r="G77" s="74" t="s">
        <v>71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/>
      <c r="Q77" s="75"/>
      <c r="R77" s="9"/>
    </row>
    <row r="78" spans="1:18" ht="15" hidden="1" customHeight="1">
      <c r="A78" s="69">
        <v>2</v>
      </c>
      <c r="B78" s="70">
        <v>3</v>
      </c>
      <c r="C78" s="70">
        <v>1</v>
      </c>
      <c r="D78" s="70">
        <v>2</v>
      </c>
      <c r="E78" s="70">
        <v>1</v>
      </c>
      <c r="F78" s="72">
        <v>3</v>
      </c>
      <c r="G78" s="91" t="s">
        <v>72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/>
      <c r="Q78" s="75"/>
      <c r="R78" s="9"/>
    </row>
    <row r="79" spans="1:18" ht="27.75" hidden="1" customHeight="1">
      <c r="A79" s="69">
        <v>2</v>
      </c>
      <c r="B79" s="70">
        <v>3</v>
      </c>
      <c r="C79" s="70">
        <v>1</v>
      </c>
      <c r="D79" s="70">
        <v>3</v>
      </c>
      <c r="E79" s="70"/>
      <c r="F79" s="72"/>
      <c r="G79" s="91" t="s">
        <v>74</v>
      </c>
      <c r="H79" s="61">
        <v>45</v>
      </c>
      <c r="I79" s="148">
        <f>I80</f>
        <v>0</v>
      </c>
      <c r="J79" s="160">
        <f>J80</f>
        <v>0</v>
      </c>
      <c r="K79" s="149">
        <f>K80</f>
        <v>0</v>
      </c>
      <c r="L79" s="149">
        <f>L80</f>
        <v>0</v>
      </c>
      <c r="M79"/>
      <c r="Q79" s="75"/>
      <c r="R79" s="9"/>
    </row>
    <row r="80" spans="1:18" ht="26.25" hidden="1" customHeight="1">
      <c r="A80" s="69">
        <v>2</v>
      </c>
      <c r="B80" s="70">
        <v>3</v>
      </c>
      <c r="C80" s="70">
        <v>1</v>
      </c>
      <c r="D80" s="70">
        <v>3</v>
      </c>
      <c r="E80" s="70">
        <v>1</v>
      </c>
      <c r="F80" s="72"/>
      <c r="G80" s="91" t="s">
        <v>75</v>
      </c>
      <c r="H80" s="61">
        <v>46</v>
      </c>
      <c r="I80" s="148">
        <f>SUM(I81:I83)</f>
        <v>0</v>
      </c>
      <c r="J80" s="160">
        <f>SUM(J81:J83)</f>
        <v>0</v>
      </c>
      <c r="K80" s="149">
        <f>SUM(K81:K83)</f>
        <v>0</v>
      </c>
      <c r="L80" s="149">
        <f>SUM(L81:L83)</f>
        <v>0</v>
      </c>
      <c r="M80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76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/>
      <c r="Q81" s="75"/>
      <c r="R81" s="9"/>
    </row>
    <row r="82" spans="1:18" ht="16.5" hidden="1" customHeight="1">
      <c r="A82" s="69">
        <v>2</v>
      </c>
      <c r="B82" s="70">
        <v>3</v>
      </c>
      <c r="C82" s="70">
        <v>1</v>
      </c>
      <c r="D82" s="70">
        <v>3</v>
      </c>
      <c r="E82" s="70">
        <v>1</v>
      </c>
      <c r="F82" s="72">
        <v>2</v>
      </c>
      <c r="G82" s="91" t="s">
        <v>77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78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79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79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79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79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80</v>
      </c>
      <c r="H88" s="61">
        <v>54</v>
      </c>
      <c r="I88" s="148">
        <f t="shared" ref="I88:L90" si="4">I89</f>
        <v>0</v>
      </c>
      <c r="J88" s="160">
        <f t="shared" si="4"/>
        <v>0</v>
      </c>
      <c r="K88" s="149">
        <f t="shared" si="4"/>
        <v>0</v>
      </c>
      <c r="L88" s="149">
        <f t="shared" si="4"/>
        <v>0</v>
      </c>
      <c r="M88"/>
    </row>
    <row r="89" spans="1:18" ht="15.75" hidden="1" customHeight="1">
      <c r="A89" s="69">
        <v>2</v>
      </c>
      <c r="B89" s="70">
        <v>4</v>
      </c>
      <c r="C89" s="70">
        <v>1</v>
      </c>
      <c r="D89" s="70"/>
      <c r="E89" s="70"/>
      <c r="F89" s="72"/>
      <c r="G89" s="91" t="s">
        <v>81</v>
      </c>
      <c r="H89" s="61">
        <v>55</v>
      </c>
      <c r="I89" s="148">
        <f t="shared" si="4"/>
        <v>0</v>
      </c>
      <c r="J89" s="160">
        <f t="shared" si="4"/>
        <v>0</v>
      </c>
      <c r="K89" s="149">
        <f t="shared" si="4"/>
        <v>0</v>
      </c>
      <c r="L89" s="149">
        <f t="shared" si="4"/>
        <v>0</v>
      </c>
      <c r="M89"/>
    </row>
    <row r="90" spans="1:18" ht="17.25" hidden="1" customHeight="1">
      <c r="A90" s="69">
        <v>2</v>
      </c>
      <c r="B90" s="70">
        <v>4</v>
      </c>
      <c r="C90" s="70">
        <v>1</v>
      </c>
      <c r="D90" s="70">
        <v>1</v>
      </c>
      <c r="E90" s="70"/>
      <c r="F90" s="72"/>
      <c r="G90" s="74" t="s">
        <v>81</v>
      </c>
      <c r="H90" s="61">
        <v>56</v>
      </c>
      <c r="I90" s="148">
        <f t="shared" si="4"/>
        <v>0</v>
      </c>
      <c r="J90" s="160">
        <f t="shared" si="4"/>
        <v>0</v>
      </c>
      <c r="K90" s="149">
        <f t="shared" si="4"/>
        <v>0</v>
      </c>
      <c r="L90" s="149">
        <f t="shared" si="4"/>
        <v>0</v>
      </c>
      <c r="M90"/>
    </row>
    <row r="91" spans="1:18" ht="18" hidden="1" customHeight="1">
      <c r="A91" s="69">
        <v>2</v>
      </c>
      <c r="B91" s="70">
        <v>4</v>
      </c>
      <c r="C91" s="70">
        <v>1</v>
      </c>
      <c r="D91" s="70">
        <v>1</v>
      </c>
      <c r="E91" s="70">
        <v>1</v>
      </c>
      <c r="F91" s="72"/>
      <c r="G91" s="74" t="s">
        <v>81</v>
      </c>
      <c r="H91" s="61">
        <v>57</v>
      </c>
      <c r="I91" s="148">
        <f>SUM(I92:I94)</f>
        <v>0</v>
      </c>
      <c r="J91" s="160">
        <f>SUM(J92:J94)</f>
        <v>0</v>
      </c>
      <c r="K91" s="149">
        <f>SUM(K92:K94)</f>
        <v>0</v>
      </c>
      <c r="L91" s="149">
        <f>SUM(L92:L94)</f>
        <v>0</v>
      </c>
      <c r="M91"/>
    </row>
    <row r="92" spans="1:18" ht="14.25" hidden="1" customHeight="1">
      <c r="A92" s="69">
        <v>2</v>
      </c>
      <c r="B92" s="70">
        <v>4</v>
      </c>
      <c r="C92" s="70">
        <v>1</v>
      </c>
      <c r="D92" s="70">
        <v>1</v>
      </c>
      <c r="E92" s="70">
        <v>1</v>
      </c>
      <c r="F92" s="72">
        <v>1</v>
      </c>
      <c r="G92" s="74" t="s">
        <v>82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/>
    </row>
    <row r="93" spans="1:18" ht="13.5" hidden="1" customHeight="1">
      <c r="A93" s="69">
        <v>2</v>
      </c>
      <c r="B93" s="69">
        <v>4</v>
      </c>
      <c r="C93" s="69">
        <v>1</v>
      </c>
      <c r="D93" s="70">
        <v>1</v>
      </c>
      <c r="E93" s="70">
        <v>1</v>
      </c>
      <c r="F93" s="101">
        <v>2</v>
      </c>
      <c r="G93" s="71" t="s">
        <v>83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/>
    </row>
    <row r="94" spans="1:18" hidden="1">
      <c r="A94" s="69">
        <v>2</v>
      </c>
      <c r="B94" s="70">
        <v>4</v>
      </c>
      <c r="C94" s="69">
        <v>1</v>
      </c>
      <c r="D94" s="70">
        <v>1</v>
      </c>
      <c r="E94" s="70">
        <v>1</v>
      </c>
      <c r="F94" s="101">
        <v>3</v>
      </c>
      <c r="G94" s="71" t="s">
        <v>84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85</v>
      </c>
      <c r="H95" s="61">
        <v>61</v>
      </c>
      <c r="I95" s="148">
        <f>SUM(I96+I101+I106)</f>
        <v>0</v>
      </c>
      <c r="J95" s="160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86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69">
        <v>2</v>
      </c>
      <c r="B97" s="70">
        <v>5</v>
      </c>
      <c r="C97" s="69">
        <v>1</v>
      </c>
      <c r="D97" s="70">
        <v>1</v>
      </c>
      <c r="E97" s="70"/>
      <c r="F97" s="101"/>
      <c r="G97" s="71" t="s">
        <v>86</v>
      </c>
      <c r="H97" s="61">
        <v>63</v>
      </c>
      <c r="I97" s="148">
        <f t="shared" si="5"/>
        <v>0</v>
      </c>
      <c r="J97" s="160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69">
        <v>2</v>
      </c>
      <c r="B98" s="70">
        <v>5</v>
      </c>
      <c r="C98" s="69">
        <v>1</v>
      </c>
      <c r="D98" s="70">
        <v>1</v>
      </c>
      <c r="E98" s="70">
        <v>1</v>
      </c>
      <c r="F98" s="101"/>
      <c r="G98" s="71" t="s">
        <v>86</v>
      </c>
      <c r="H98" s="61">
        <v>64</v>
      </c>
      <c r="I98" s="148">
        <f>SUM(I99:I100)</f>
        <v>0</v>
      </c>
      <c r="J98" s="160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69">
        <v>2</v>
      </c>
      <c r="B99" s="70">
        <v>5</v>
      </c>
      <c r="C99" s="69">
        <v>1</v>
      </c>
      <c r="D99" s="70">
        <v>1</v>
      </c>
      <c r="E99" s="70">
        <v>1</v>
      </c>
      <c r="F99" s="101">
        <v>1</v>
      </c>
      <c r="G99" s="73" t="s">
        <v>87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/>
    </row>
    <row r="100" spans="1:13" ht="15.75" hidden="1" customHeight="1">
      <c r="A100" s="69">
        <v>2</v>
      </c>
      <c r="B100" s="70">
        <v>5</v>
      </c>
      <c r="C100" s="69">
        <v>1</v>
      </c>
      <c r="D100" s="70">
        <v>1</v>
      </c>
      <c r="E100" s="70">
        <v>1</v>
      </c>
      <c r="F100" s="101">
        <v>2</v>
      </c>
      <c r="G100" s="73" t="s">
        <v>88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/>
    </row>
    <row r="101" spans="1:13" ht="12" hidden="1" customHeight="1">
      <c r="A101" s="69">
        <v>2</v>
      </c>
      <c r="B101" s="70">
        <v>5</v>
      </c>
      <c r="C101" s="69">
        <v>2</v>
      </c>
      <c r="D101" s="70"/>
      <c r="E101" s="70"/>
      <c r="F101" s="101"/>
      <c r="G101" s="73" t="s">
        <v>89</v>
      </c>
      <c r="H101" s="61">
        <v>67</v>
      </c>
      <c r="I101" s="148">
        <f t="shared" ref="I101:L102" si="6">I102</f>
        <v>0</v>
      </c>
      <c r="J101" s="160">
        <f t="shared" si="6"/>
        <v>0</v>
      </c>
      <c r="K101" s="149">
        <f t="shared" si="6"/>
        <v>0</v>
      </c>
      <c r="L101" s="148">
        <f t="shared" si="6"/>
        <v>0</v>
      </c>
      <c r="M101"/>
    </row>
    <row r="102" spans="1:13" ht="15.75" hidden="1" customHeight="1">
      <c r="A102" s="74">
        <v>2</v>
      </c>
      <c r="B102" s="69">
        <v>5</v>
      </c>
      <c r="C102" s="70">
        <v>2</v>
      </c>
      <c r="D102" s="71">
        <v>1</v>
      </c>
      <c r="E102" s="69"/>
      <c r="F102" s="101"/>
      <c r="G102" s="71" t="s">
        <v>89</v>
      </c>
      <c r="H102" s="61">
        <v>68</v>
      </c>
      <c r="I102" s="148">
        <f t="shared" si="6"/>
        <v>0</v>
      </c>
      <c r="J102" s="160">
        <f t="shared" si="6"/>
        <v>0</v>
      </c>
      <c r="K102" s="149">
        <f t="shared" si="6"/>
        <v>0</v>
      </c>
      <c r="L102" s="148">
        <f t="shared" si="6"/>
        <v>0</v>
      </c>
      <c r="M102"/>
    </row>
    <row r="103" spans="1:13" ht="15" hidden="1" customHeight="1">
      <c r="A103" s="74">
        <v>2</v>
      </c>
      <c r="B103" s="69">
        <v>5</v>
      </c>
      <c r="C103" s="70">
        <v>2</v>
      </c>
      <c r="D103" s="71">
        <v>1</v>
      </c>
      <c r="E103" s="69">
        <v>1</v>
      </c>
      <c r="F103" s="101"/>
      <c r="G103" s="71" t="s">
        <v>89</v>
      </c>
      <c r="H103" s="61">
        <v>69</v>
      </c>
      <c r="I103" s="148">
        <f>SUM(I104:I105)</f>
        <v>0</v>
      </c>
      <c r="J103" s="160">
        <f>SUM(J104:J105)</f>
        <v>0</v>
      </c>
      <c r="K103" s="149">
        <f>SUM(K104:K105)</f>
        <v>0</v>
      </c>
      <c r="L103" s="148">
        <f>SUM(L104:L105)</f>
        <v>0</v>
      </c>
      <c r="M103"/>
    </row>
    <row r="104" spans="1:13" ht="25.5" hidden="1" customHeight="1">
      <c r="A104" s="74">
        <v>2</v>
      </c>
      <c r="B104" s="69">
        <v>5</v>
      </c>
      <c r="C104" s="70">
        <v>2</v>
      </c>
      <c r="D104" s="71">
        <v>1</v>
      </c>
      <c r="E104" s="69">
        <v>1</v>
      </c>
      <c r="F104" s="101">
        <v>1</v>
      </c>
      <c r="G104" s="73" t="s">
        <v>90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/>
    </row>
    <row r="105" spans="1:13" ht="25.5" hidden="1" customHeight="1">
      <c r="A105" s="74">
        <v>2</v>
      </c>
      <c r="B105" s="69">
        <v>5</v>
      </c>
      <c r="C105" s="70">
        <v>2</v>
      </c>
      <c r="D105" s="71">
        <v>1</v>
      </c>
      <c r="E105" s="69">
        <v>1</v>
      </c>
      <c r="F105" s="101">
        <v>2</v>
      </c>
      <c r="G105" s="73" t="s">
        <v>91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/>
    </row>
    <row r="106" spans="1:13" ht="28.5" hidden="1" customHeight="1">
      <c r="A106" s="74">
        <v>2</v>
      </c>
      <c r="B106" s="69">
        <v>5</v>
      </c>
      <c r="C106" s="70">
        <v>3</v>
      </c>
      <c r="D106" s="71"/>
      <c r="E106" s="69"/>
      <c r="F106" s="101"/>
      <c r="G106" s="73" t="s">
        <v>92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/>
    </row>
    <row r="107" spans="1:13" ht="27" hidden="1" customHeight="1">
      <c r="A107" s="74">
        <v>2</v>
      </c>
      <c r="B107" s="69">
        <v>5</v>
      </c>
      <c r="C107" s="70">
        <v>3</v>
      </c>
      <c r="D107" s="71">
        <v>1</v>
      </c>
      <c r="E107" s="69"/>
      <c r="F107" s="101"/>
      <c r="G107" s="73" t="s">
        <v>93</v>
      </c>
      <c r="H107" s="61">
        <v>73</v>
      </c>
      <c r="I107" s="148">
        <f>I108</f>
        <v>0</v>
      </c>
      <c r="J107" s="160">
        <f>J108</f>
        <v>0</v>
      </c>
      <c r="K107" s="149">
        <f>K108</f>
        <v>0</v>
      </c>
      <c r="L107" s="148">
        <f>L108</f>
        <v>0</v>
      </c>
      <c r="M107"/>
    </row>
    <row r="108" spans="1:13" ht="30" hidden="1" customHeight="1">
      <c r="A108" s="79">
        <v>2</v>
      </c>
      <c r="B108" s="80">
        <v>5</v>
      </c>
      <c r="C108" s="81">
        <v>3</v>
      </c>
      <c r="D108" s="82">
        <v>1</v>
      </c>
      <c r="E108" s="80">
        <v>1</v>
      </c>
      <c r="F108" s="104"/>
      <c r="G108" s="105" t="s">
        <v>93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/>
    </row>
    <row r="109" spans="1:13" ht="26.25" hidden="1" customHeight="1">
      <c r="A109" s="74">
        <v>2</v>
      </c>
      <c r="B109" s="69">
        <v>5</v>
      </c>
      <c r="C109" s="70">
        <v>3</v>
      </c>
      <c r="D109" s="71">
        <v>1</v>
      </c>
      <c r="E109" s="69">
        <v>1</v>
      </c>
      <c r="F109" s="101">
        <v>1</v>
      </c>
      <c r="G109" s="73" t="s">
        <v>93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/>
    </row>
    <row r="110" spans="1:13" ht="26.25" hidden="1" customHeight="1">
      <c r="A110" s="79">
        <v>2</v>
      </c>
      <c r="B110" s="80">
        <v>5</v>
      </c>
      <c r="C110" s="81">
        <v>3</v>
      </c>
      <c r="D110" s="82">
        <v>1</v>
      </c>
      <c r="E110" s="80">
        <v>1</v>
      </c>
      <c r="F110" s="104">
        <v>2</v>
      </c>
      <c r="G110" s="105" t="s">
        <v>94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95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95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95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96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97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/>
    </row>
    <row r="116" spans="1:13" ht="14.25" hidden="1" customHeight="1">
      <c r="A116" s="79">
        <v>2</v>
      </c>
      <c r="B116" s="80">
        <v>6</v>
      </c>
      <c r="C116" s="81">
        <v>1</v>
      </c>
      <c r="D116" s="82"/>
      <c r="E116" s="80"/>
      <c r="F116" s="104"/>
      <c r="G116" s="105" t="s">
        <v>98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/>
    </row>
    <row r="117" spans="1:13" ht="14.25" hidden="1" customHeight="1">
      <c r="A117" s="74">
        <v>2</v>
      </c>
      <c r="B117" s="69">
        <v>6</v>
      </c>
      <c r="C117" s="70">
        <v>1</v>
      </c>
      <c r="D117" s="71">
        <v>1</v>
      </c>
      <c r="E117" s="69"/>
      <c r="F117" s="101"/>
      <c r="G117" s="71" t="s">
        <v>98</v>
      </c>
      <c r="H117" s="61">
        <v>83</v>
      </c>
      <c r="I117" s="148">
        <f t="shared" si="7"/>
        <v>0</v>
      </c>
      <c r="J117" s="160">
        <f t="shared" si="7"/>
        <v>0</v>
      </c>
      <c r="K117" s="149">
        <f t="shared" si="7"/>
        <v>0</v>
      </c>
      <c r="L117" s="148">
        <f t="shared" si="7"/>
        <v>0</v>
      </c>
      <c r="M117"/>
    </row>
    <row r="118" spans="1:13" hidden="1">
      <c r="A118" s="74">
        <v>2</v>
      </c>
      <c r="B118" s="69">
        <v>6</v>
      </c>
      <c r="C118" s="70">
        <v>1</v>
      </c>
      <c r="D118" s="71">
        <v>1</v>
      </c>
      <c r="E118" s="69">
        <v>1</v>
      </c>
      <c r="F118" s="101"/>
      <c r="G118" s="71" t="s">
        <v>98</v>
      </c>
      <c r="H118" s="61">
        <v>84</v>
      </c>
      <c r="I118" s="148">
        <f>SUM(I119:I120)</f>
        <v>0</v>
      </c>
      <c r="J118" s="160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74">
        <v>2</v>
      </c>
      <c r="B119" s="69">
        <v>6</v>
      </c>
      <c r="C119" s="70">
        <v>1</v>
      </c>
      <c r="D119" s="71">
        <v>1</v>
      </c>
      <c r="E119" s="69">
        <v>1</v>
      </c>
      <c r="F119" s="101">
        <v>1</v>
      </c>
      <c r="G119" s="71" t="s">
        <v>99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/>
    </row>
    <row r="120" spans="1:13" hidden="1">
      <c r="A120" s="85">
        <v>2</v>
      </c>
      <c r="B120" s="66">
        <v>6</v>
      </c>
      <c r="C120" s="64">
        <v>1</v>
      </c>
      <c r="D120" s="65">
        <v>1</v>
      </c>
      <c r="E120" s="66">
        <v>1</v>
      </c>
      <c r="F120" s="103">
        <v>2</v>
      </c>
      <c r="G120" s="65" t="s">
        <v>100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74">
        <v>2</v>
      </c>
      <c r="B121" s="69">
        <v>6</v>
      </c>
      <c r="C121" s="70">
        <v>2</v>
      </c>
      <c r="D121" s="71"/>
      <c r="E121" s="69"/>
      <c r="F121" s="101"/>
      <c r="G121" s="73" t="s">
        <v>101</v>
      </c>
      <c r="H121" s="61">
        <v>87</v>
      </c>
      <c r="I121" s="148">
        <f t="shared" ref="I121:L123" si="8">I122</f>
        <v>0</v>
      </c>
      <c r="J121" s="160">
        <f t="shared" si="8"/>
        <v>0</v>
      </c>
      <c r="K121" s="149">
        <f t="shared" si="8"/>
        <v>0</v>
      </c>
      <c r="L121" s="148">
        <f t="shared" si="8"/>
        <v>0</v>
      </c>
      <c r="M121"/>
    </row>
    <row r="122" spans="1:13" ht="14.25" hidden="1" customHeight="1">
      <c r="A122" s="74">
        <v>2</v>
      </c>
      <c r="B122" s="69">
        <v>6</v>
      </c>
      <c r="C122" s="70">
        <v>2</v>
      </c>
      <c r="D122" s="71">
        <v>1</v>
      </c>
      <c r="E122" s="69"/>
      <c r="F122" s="101"/>
      <c r="G122" s="73" t="s">
        <v>101</v>
      </c>
      <c r="H122" s="61">
        <v>88</v>
      </c>
      <c r="I122" s="148">
        <f t="shared" si="8"/>
        <v>0</v>
      </c>
      <c r="J122" s="160">
        <f t="shared" si="8"/>
        <v>0</v>
      </c>
      <c r="K122" s="149">
        <f t="shared" si="8"/>
        <v>0</v>
      </c>
      <c r="L122" s="148">
        <f t="shared" si="8"/>
        <v>0</v>
      </c>
      <c r="M122"/>
    </row>
    <row r="123" spans="1:13" ht="14.25" hidden="1" customHeight="1">
      <c r="A123" s="74">
        <v>2</v>
      </c>
      <c r="B123" s="69">
        <v>6</v>
      </c>
      <c r="C123" s="70">
        <v>2</v>
      </c>
      <c r="D123" s="71">
        <v>1</v>
      </c>
      <c r="E123" s="69">
        <v>1</v>
      </c>
      <c r="F123" s="101"/>
      <c r="G123" s="73" t="s">
        <v>101</v>
      </c>
      <c r="H123" s="61">
        <v>89</v>
      </c>
      <c r="I123" s="165">
        <f t="shared" si="8"/>
        <v>0</v>
      </c>
      <c r="J123" s="166">
        <f t="shared" si="8"/>
        <v>0</v>
      </c>
      <c r="K123" s="167">
        <f t="shared" si="8"/>
        <v>0</v>
      </c>
      <c r="L123" s="165">
        <f t="shared" si="8"/>
        <v>0</v>
      </c>
      <c r="M123"/>
    </row>
    <row r="124" spans="1:13" ht="25.5" hidden="1" customHeight="1">
      <c r="A124" s="74">
        <v>2</v>
      </c>
      <c r="B124" s="69">
        <v>6</v>
      </c>
      <c r="C124" s="70">
        <v>2</v>
      </c>
      <c r="D124" s="71">
        <v>1</v>
      </c>
      <c r="E124" s="69">
        <v>1</v>
      </c>
      <c r="F124" s="101">
        <v>1</v>
      </c>
      <c r="G124" s="73" t="s">
        <v>101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/>
    </row>
    <row r="125" spans="1:13" ht="26.25" hidden="1" customHeight="1">
      <c r="A125" s="85">
        <v>2</v>
      </c>
      <c r="B125" s="66">
        <v>6</v>
      </c>
      <c r="C125" s="64">
        <v>3</v>
      </c>
      <c r="D125" s="65"/>
      <c r="E125" s="66"/>
      <c r="F125" s="103"/>
      <c r="G125" s="78" t="s">
        <v>102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/>
    </row>
    <row r="126" spans="1:13" ht="25.5" hidden="1" customHeight="1">
      <c r="A126" s="74">
        <v>2</v>
      </c>
      <c r="B126" s="69">
        <v>6</v>
      </c>
      <c r="C126" s="70">
        <v>3</v>
      </c>
      <c r="D126" s="71">
        <v>1</v>
      </c>
      <c r="E126" s="69"/>
      <c r="F126" s="101"/>
      <c r="G126" s="71" t="s">
        <v>102</v>
      </c>
      <c r="H126" s="61">
        <v>92</v>
      </c>
      <c r="I126" s="148">
        <f t="shared" si="9"/>
        <v>0</v>
      </c>
      <c r="J126" s="160">
        <f t="shared" si="9"/>
        <v>0</v>
      </c>
      <c r="K126" s="149">
        <f t="shared" si="9"/>
        <v>0</v>
      </c>
      <c r="L126" s="148">
        <f t="shared" si="9"/>
        <v>0</v>
      </c>
      <c r="M126"/>
    </row>
    <row r="127" spans="1:13" ht="26.25" hidden="1" customHeight="1">
      <c r="A127" s="74">
        <v>2</v>
      </c>
      <c r="B127" s="69">
        <v>6</v>
      </c>
      <c r="C127" s="70">
        <v>3</v>
      </c>
      <c r="D127" s="71">
        <v>1</v>
      </c>
      <c r="E127" s="69">
        <v>1</v>
      </c>
      <c r="F127" s="101"/>
      <c r="G127" s="71" t="s">
        <v>102</v>
      </c>
      <c r="H127" s="61">
        <v>93</v>
      </c>
      <c r="I127" s="148">
        <f t="shared" si="9"/>
        <v>0</v>
      </c>
      <c r="J127" s="160">
        <f t="shared" si="9"/>
        <v>0</v>
      </c>
      <c r="K127" s="149">
        <f t="shared" si="9"/>
        <v>0</v>
      </c>
      <c r="L127" s="148">
        <f t="shared" si="9"/>
        <v>0</v>
      </c>
      <c r="M127"/>
    </row>
    <row r="128" spans="1:13" ht="27" hidden="1" customHeight="1">
      <c r="A128" s="74">
        <v>2</v>
      </c>
      <c r="B128" s="69">
        <v>6</v>
      </c>
      <c r="C128" s="70">
        <v>3</v>
      </c>
      <c r="D128" s="71">
        <v>1</v>
      </c>
      <c r="E128" s="69">
        <v>1</v>
      </c>
      <c r="F128" s="101">
        <v>1</v>
      </c>
      <c r="G128" s="71" t="s">
        <v>102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/>
    </row>
    <row r="129" spans="1:13" ht="25.5" hidden="1" customHeight="1">
      <c r="A129" s="85">
        <v>2</v>
      </c>
      <c r="B129" s="66">
        <v>6</v>
      </c>
      <c r="C129" s="64">
        <v>4</v>
      </c>
      <c r="D129" s="65"/>
      <c r="E129" s="66"/>
      <c r="F129" s="103"/>
      <c r="G129" s="78" t="s">
        <v>103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/>
    </row>
    <row r="130" spans="1:13" ht="27" hidden="1" customHeight="1">
      <c r="A130" s="74">
        <v>2</v>
      </c>
      <c r="B130" s="69">
        <v>6</v>
      </c>
      <c r="C130" s="70">
        <v>4</v>
      </c>
      <c r="D130" s="71">
        <v>1</v>
      </c>
      <c r="E130" s="69"/>
      <c r="F130" s="101"/>
      <c r="G130" s="71" t="s">
        <v>103</v>
      </c>
      <c r="H130" s="61">
        <v>96</v>
      </c>
      <c r="I130" s="148">
        <f t="shared" si="10"/>
        <v>0</v>
      </c>
      <c r="J130" s="160">
        <f t="shared" si="10"/>
        <v>0</v>
      </c>
      <c r="K130" s="149">
        <f t="shared" si="10"/>
        <v>0</v>
      </c>
      <c r="L130" s="148">
        <f t="shared" si="10"/>
        <v>0</v>
      </c>
      <c r="M130"/>
    </row>
    <row r="131" spans="1:13" ht="27" hidden="1" customHeight="1">
      <c r="A131" s="74">
        <v>2</v>
      </c>
      <c r="B131" s="69">
        <v>6</v>
      </c>
      <c r="C131" s="70">
        <v>4</v>
      </c>
      <c r="D131" s="71">
        <v>1</v>
      </c>
      <c r="E131" s="69">
        <v>1</v>
      </c>
      <c r="F131" s="101"/>
      <c r="G131" s="71" t="s">
        <v>103</v>
      </c>
      <c r="H131" s="61">
        <v>97</v>
      </c>
      <c r="I131" s="148">
        <f t="shared" si="10"/>
        <v>0</v>
      </c>
      <c r="J131" s="160">
        <f t="shared" si="10"/>
        <v>0</v>
      </c>
      <c r="K131" s="149">
        <f t="shared" si="10"/>
        <v>0</v>
      </c>
      <c r="L131" s="148">
        <f t="shared" si="10"/>
        <v>0</v>
      </c>
      <c r="M131"/>
    </row>
    <row r="132" spans="1:13" ht="27.75" hidden="1" customHeight="1">
      <c r="A132" s="74">
        <v>2</v>
      </c>
      <c r="B132" s="69">
        <v>6</v>
      </c>
      <c r="C132" s="70">
        <v>4</v>
      </c>
      <c r="D132" s="71">
        <v>1</v>
      </c>
      <c r="E132" s="69">
        <v>1</v>
      </c>
      <c r="F132" s="101">
        <v>1</v>
      </c>
      <c r="G132" s="71" t="s">
        <v>103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/>
    </row>
    <row r="133" spans="1:13" ht="27" hidden="1" customHeight="1">
      <c r="A133" s="79">
        <v>2</v>
      </c>
      <c r="B133" s="86">
        <v>6</v>
      </c>
      <c r="C133" s="87">
        <v>5</v>
      </c>
      <c r="D133" s="111"/>
      <c r="E133" s="86"/>
      <c r="F133" s="112"/>
      <c r="G133" s="89" t="s">
        <v>104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/>
    </row>
    <row r="134" spans="1:13" ht="29.25" hidden="1" customHeight="1">
      <c r="A134" s="74">
        <v>2</v>
      </c>
      <c r="B134" s="69">
        <v>6</v>
      </c>
      <c r="C134" s="70">
        <v>5</v>
      </c>
      <c r="D134" s="71">
        <v>1</v>
      </c>
      <c r="E134" s="69"/>
      <c r="F134" s="101"/>
      <c r="G134" s="89" t="s">
        <v>104</v>
      </c>
      <c r="H134" s="61">
        <v>100</v>
      </c>
      <c r="I134" s="148">
        <f t="shared" si="11"/>
        <v>0</v>
      </c>
      <c r="J134" s="160">
        <f t="shared" si="11"/>
        <v>0</v>
      </c>
      <c r="K134" s="149">
        <f t="shared" si="11"/>
        <v>0</v>
      </c>
      <c r="L134" s="148">
        <f t="shared" si="11"/>
        <v>0</v>
      </c>
      <c r="M134"/>
    </row>
    <row r="135" spans="1:13" ht="25.5" hidden="1" customHeight="1">
      <c r="A135" s="74">
        <v>2</v>
      </c>
      <c r="B135" s="69">
        <v>6</v>
      </c>
      <c r="C135" s="70">
        <v>5</v>
      </c>
      <c r="D135" s="71">
        <v>1</v>
      </c>
      <c r="E135" s="69">
        <v>1</v>
      </c>
      <c r="F135" s="101"/>
      <c r="G135" s="89" t="s">
        <v>104</v>
      </c>
      <c r="H135" s="61">
        <v>101</v>
      </c>
      <c r="I135" s="148">
        <f t="shared" si="11"/>
        <v>0</v>
      </c>
      <c r="J135" s="160">
        <f t="shared" si="11"/>
        <v>0</v>
      </c>
      <c r="K135" s="149">
        <f t="shared" si="11"/>
        <v>0</v>
      </c>
      <c r="L135" s="148">
        <f t="shared" si="11"/>
        <v>0</v>
      </c>
      <c r="M135"/>
    </row>
    <row r="136" spans="1:13" ht="27.75" hidden="1" customHeight="1">
      <c r="A136" s="69">
        <v>2</v>
      </c>
      <c r="B136" s="70">
        <v>6</v>
      </c>
      <c r="C136" s="69">
        <v>5</v>
      </c>
      <c r="D136" s="69">
        <v>1</v>
      </c>
      <c r="E136" s="71">
        <v>1</v>
      </c>
      <c r="F136" s="101">
        <v>1</v>
      </c>
      <c r="G136" s="92" t="s">
        <v>105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106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106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106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106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/>
    </row>
    <row r="141" spans="1:13" ht="28.5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107</v>
      </c>
      <c r="H141" s="61">
        <v>107</v>
      </c>
      <c r="I141" s="149">
        <f>SUM(I142+I147+I155)</f>
        <v>500</v>
      </c>
      <c r="J141" s="160">
        <f>SUM(J142+J147+J155)</f>
        <v>500</v>
      </c>
      <c r="K141" s="149">
        <f>SUM(K142+K147+K155)</f>
        <v>0</v>
      </c>
      <c r="L141" s="148">
        <f>SUM(L142+L147+L155)</f>
        <v>0</v>
      </c>
      <c r="M141"/>
    </row>
    <row r="142" spans="1:13" hidden="1">
      <c r="A142" s="74">
        <v>2</v>
      </c>
      <c r="B142" s="69">
        <v>7</v>
      </c>
      <c r="C142" s="69">
        <v>1</v>
      </c>
      <c r="D142" s="70"/>
      <c r="E142" s="70"/>
      <c r="F142" s="72"/>
      <c r="G142" s="73" t="s">
        <v>108</v>
      </c>
      <c r="H142" s="61">
        <v>108</v>
      </c>
      <c r="I142" s="149">
        <f t="shared" ref="I142:L143" si="13">I143</f>
        <v>0</v>
      </c>
      <c r="J142" s="160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74">
        <v>2</v>
      </c>
      <c r="B143" s="69">
        <v>7</v>
      </c>
      <c r="C143" s="69">
        <v>1</v>
      </c>
      <c r="D143" s="70">
        <v>1</v>
      </c>
      <c r="E143" s="70"/>
      <c r="F143" s="72"/>
      <c r="G143" s="71" t="s">
        <v>108</v>
      </c>
      <c r="H143" s="61">
        <v>109</v>
      </c>
      <c r="I143" s="149">
        <f t="shared" si="13"/>
        <v>0</v>
      </c>
      <c r="J143" s="160">
        <f t="shared" si="13"/>
        <v>0</v>
      </c>
      <c r="K143" s="149">
        <f t="shared" si="13"/>
        <v>0</v>
      </c>
      <c r="L143" s="148">
        <f t="shared" si="13"/>
        <v>0</v>
      </c>
      <c r="M143"/>
    </row>
    <row r="144" spans="1:13" ht="28.5" hidden="1" customHeight="1">
      <c r="A144" s="74">
        <v>2</v>
      </c>
      <c r="B144" s="69">
        <v>7</v>
      </c>
      <c r="C144" s="69">
        <v>1</v>
      </c>
      <c r="D144" s="70">
        <v>1</v>
      </c>
      <c r="E144" s="70">
        <v>1</v>
      </c>
      <c r="F144" s="72"/>
      <c r="G144" s="71" t="s">
        <v>108</v>
      </c>
      <c r="H144" s="61">
        <v>110</v>
      </c>
      <c r="I144" s="149">
        <f>SUM(I145:I146)</f>
        <v>0</v>
      </c>
      <c r="J144" s="160">
        <f>SUM(J145:J146)</f>
        <v>0</v>
      </c>
      <c r="K144" s="149">
        <f>SUM(K145:K146)</f>
        <v>0</v>
      </c>
      <c r="L144" s="148">
        <f>SUM(L145:L146)</f>
        <v>0</v>
      </c>
      <c r="M144"/>
    </row>
    <row r="145" spans="1:13" ht="26.25" hidden="1" customHeight="1">
      <c r="A145" s="85">
        <v>2</v>
      </c>
      <c r="B145" s="66">
        <v>7</v>
      </c>
      <c r="C145" s="85">
        <v>1</v>
      </c>
      <c r="D145" s="69">
        <v>1</v>
      </c>
      <c r="E145" s="64">
        <v>1</v>
      </c>
      <c r="F145" s="67">
        <v>1</v>
      </c>
      <c r="G145" s="65" t="s">
        <v>109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/>
    </row>
    <row r="146" spans="1:13" ht="24" hidden="1" customHeight="1">
      <c r="A146" s="69">
        <v>2</v>
      </c>
      <c r="B146" s="69">
        <v>7</v>
      </c>
      <c r="C146" s="74">
        <v>1</v>
      </c>
      <c r="D146" s="69">
        <v>1</v>
      </c>
      <c r="E146" s="70">
        <v>1</v>
      </c>
      <c r="F146" s="72">
        <v>2</v>
      </c>
      <c r="G146" s="71" t="s">
        <v>110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/>
    </row>
    <row r="147" spans="1:13" ht="25.5" hidden="1" customHeight="1">
      <c r="A147" s="79">
        <v>2</v>
      </c>
      <c r="B147" s="80">
        <v>7</v>
      </c>
      <c r="C147" s="79">
        <v>2</v>
      </c>
      <c r="D147" s="80"/>
      <c r="E147" s="81"/>
      <c r="F147" s="83"/>
      <c r="G147" s="105" t="s">
        <v>111</v>
      </c>
      <c r="H147" s="61">
        <v>113</v>
      </c>
      <c r="I147" s="164">
        <f t="shared" ref="I147:L148" si="14">I148</f>
        <v>0</v>
      </c>
      <c r="J147" s="163">
        <f t="shared" si="14"/>
        <v>0</v>
      </c>
      <c r="K147" s="164">
        <f t="shared" si="14"/>
        <v>0</v>
      </c>
      <c r="L147" s="155">
        <f t="shared" si="14"/>
        <v>0</v>
      </c>
      <c r="M147"/>
    </row>
    <row r="148" spans="1:13" ht="25.5" hidden="1" customHeight="1">
      <c r="A148" s="74">
        <v>2</v>
      </c>
      <c r="B148" s="69">
        <v>7</v>
      </c>
      <c r="C148" s="74">
        <v>2</v>
      </c>
      <c r="D148" s="69">
        <v>1</v>
      </c>
      <c r="E148" s="70"/>
      <c r="F148" s="72"/>
      <c r="G148" s="71" t="s">
        <v>112</v>
      </c>
      <c r="H148" s="61">
        <v>114</v>
      </c>
      <c r="I148" s="149">
        <f t="shared" si="14"/>
        <v>0</v>
      </c>
      <c r="J148" s="160">
        <f t="shared" si="14"/>
        <v>0</v>
      </c>
      <c r="K148" s="149">
        <f t="shared" si="14"/>
        <v>0</v>
      </c>
      <c r="L148" s="148">
        <f t="shared" si="14"/>
        <v>0</v>
      </c>
      <c r="M148"/>
    </row>
    <row r="149" spans="1:13" ht="25.5" hidden="1" customHeight="1">
      <c r="A149" s="74">
        <v>2</v>
      </c>
      <c r="B149" s="69">
        <v>7</v>
      </c>
      <c r="C149" s="74">
        <v>2</v>
      </c>
      <c r="D149" s="69">
        <v>1</v>
      </c>
      <c r="E149" s="70">
        <v>1</v>
      </c>
      <c r="F149" s="72"/>
      <c r="G149" s="71" t="s">
        <v>112</v>
      </c>
      <c r="H149" s="61">
        <v>115</v>
      </c>
      <c r="I149" s="149">
        <f>SUM(I150:I151)</f>
        <v>0</v>
      </c>
      <c r="J149" s="160">
        <f>SUM(J150:J151)</f>
        <v>0</v>
      </c>
      <c r="K149" s="149">
        <f>SUM(K150:K151)</f>
        <v>0</v>
      </c>
      <c r="L149" s="148">
        <f>SUM(L150:L151)</f>
        <v>0</v>
      </c>
      <c r="M149"/>
    </row>
    <row r="150" spans="1:13" ht="23.25" hidden="1" customHeight="1">
      <c r="A150" s="74">
        <v>2</v>
      </c>
      <c r="B150" s="69">
        <v>7</v>
      </c>
      <c r="C150" s="74">
        <v>2</v>
      </c>
      <c r="D150" s="69">
        <v>1</v>
      </c>
      <c r="E150" s="70">
        <v>1</v>
      </c>
      <c r="F150" s="72">
        <v>1</v>
      </c>
      <c r="G150" s="71" t="s">
        <v>113</v>
      </c>
      <c r="H150" s="61">
        <v>116</v>
      </c>
      <c r="I150" s="151">
        <v>0</v>
      </c>
      <c r="J150" s="151">
        <v>0</v>
      </c>
      <c r="K150" s="151">
        <v>0</v>
      </c>
      <c r="L150" s="151">
        <v>0</v>
      </c>
      <c r="M150"/>
    </row>
    <row r="151" spans="1:13" ht="26.25" hidden="1" customHeight="1">
      <c r="A151" s="74">
        <v>2</v>
      </c>
      <c r="B151" s="69">
        <v>7</v>
      </c>
      <c r="C151" s="74">
        <v>2</v>
      </c>
      <c r="D151" s="69">
        <v>1</v>
      </c>
      <c r="E151" s="70">
        <v>1</v>
      </c>
      <c r="F151" s="72">
        <v>2</v>
      </c>
      <c r="G151" s="71" t="s">
        <v>114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115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115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115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/>
    </row>
    <row r="155" spans="1:13">
      <c r="A155" s="74">
        <v>2</v>
      </c>
      <c r="B155" s="69">
        <v>7</v>
      </c>
      <c r="C155" s="74">
        <v>3</v>
      </c>
      <c r="D155" s="69"/>
      <c r="E155" s="70"/>
      <c r="F155" s="72"/>
      <c r="G155" s="73" t="s">
        <v>116</v>
      </c>
      <c r="H155" s="61">
        <v>121</v>
      </c>
      <c r="I155" s="149">
        <f t="shared" ref="I155:L156" si="15">I156</f>
        <v>500</v>
      </c>
      <c r="J155" s="160">
        <f t="shared" si="15"/>
        <v>500</v>
      </c>
      <c r="K155" s="149">
        <f t="shared" si="15"/>
        <v>0</v>
      </c>
      <c r="L155" s="148">
        <f t="shared" si="15"/>
        <v>0</v>
      </c>
    </row>
    <row r="156" spans="1:13">
      <c r="A156" s="79">
        <v>2</v>
      </c>
      <c r="B156" s="86">
        <v>7</v>
      </c>
      <c r="C156" s="115">
        <v>3</v>
      </c>
      <c r="D156" s="86">
        <v>1</v>
      </c>
      <c r="E156" s="87"/>
      <c r="F156" s="88"/>
      <c r="G156" s="111" t="s">
        <v>116</v>
      </c>
      <c r="H156" s="61">
        <v>122</v>
      </c>
      <c r="I156" s="157">
        <f t="shared" si="15"/>
        <v>500</v>
      </c>
      <c r="J156" s="168">
        <f t="shared" si="15"/>
        <v>500</v>
      </c>
      <c r="K156" s="157">
        <f t="shared" si="15"/>
        <v>0</v>
      </c>
      <c r="L156" s="156">
        <f t="shared" si="15"/>
        <v>0</v>
      </c>
    </row>
    <row r="157" spans="1:13">
      <c r="A157" s="74">
        <v>2</v>
      </c>
      <c r="B157" s="69">
        <v>7</v>
      </c>
      <c r="C157" s="74">
        <v>3</v>
      </c>
      <c r="D157" s="69">
        <v>1</v>
      </c>
      <c r="E157" s="70">
        <v>1</v>
      </c>
      <c r="F157" s="72"/>
      <c r="G157" s="71" t="s">
        <v>116</v>
      </c>
      <c r="H157" s="61">
        <v>123</v>
      </c>
      <c r="I157" s="149">
        <f>SUM(I158:I159)</f>
        <v>500</v>
      </c>
      <c r="J157" s="160">
        <f>SUM(J158:J159)</f>
        <v>500</v>
      </c>
      <c r="K157" s="149">
        <f>SUM(K158:K159)</f>
        <v>0</v>
      </c>
      <c r="L157" s="148">
        <f>SUM(L158:L159)</f>
        <v>0</v>
      </c>
    </row>
    <row r="158" spans="1:13">
      <c r="A158" s="85">
        <v>2</v>
      </c>
      <c r="B158" s="66">
        <v>7</v>
      </c>
      <c r="C158" s="85">
        <v>3</v>
      </c>
      <c r="D158" s="66">
        <v>1</v>
      </c>
      <c r="E158" s="64">
        <v>1</v>
      </c>
      <c r="F158" s="67">
        <v>1</v>
      </c>
      <c r="G158" s="65" t="s">
        <v>117</v>
      </c>
      <c r="H158" s="61">
        <v>124</v>
      </c>
      <c r="I158" s="170">
        <v>500</v>
      </c>
      <c r="J158" s="170">
        <v>500</v>
      </c>
      <c r="K158" s="170">
        <v>0</v>
      </c>
      <c r="L158" s="170">
        <v>0</v>
      </c>
    </row>
    <row r="159" spans="1:13" ht="25.5" hidden="1" customHeight="1">
      <c r="A159" s="74">
        <v>2</v>
      </c>
      <c r="B159" s="69">
        <v>7</v>
      </c>
      <c r="C159" s="74">
        <v>3</v>
      </c>
      <c r="D159" s="69">
        <v>1</v>
      </c>
      <c r="E159" s="70">
        <v>1</v>
      </c>
      <c r="F159" s="72">
        <v>2</v>
      </c>
      <c r="G159" s="71" t="s">
        <v>118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119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/>
    </row>
    <row r="161" spans="1:13" ht="21.75" hidden="1" customHeight="1">
      <c r="A161" s="79">
        <v>2</v>
      </c>
      <c r="B161" s="79">
        <v>8</v>
      </c>
      <c r="C161" s="79">
        <v>1</v>
      </c>
      <c r="D161" s="80"/>
      <c r="E161" s="81"/>
      <c r="F161" s="83"/>
      <c r="G161" s="78" t="s">
        <v>119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/>
    </row>
    <row r="162" spans="1:13" ht="27" hidden="1" customHeight="1">
      <c r="A162" s="74">
        <v>2</v>
      </c>
      <c r="B162" s="69">
        <v>8</v>
      </c>
      <c r="C162" s="71">
        <v>1</v>
      </c>
      <c r="D162" s="69">
        <v>1</v>
      </c>
      <c r="E162" s="70"/>
      <c r="F162" s="72"/>
      <c r="G162" s="73" t="s">
        <v>120</v>
      </c>
      <c r="H162" s="61">
        <v>128</v>
      </c>
      <c r="I162" s="149">
        <f>I163</f>
        <v>0</v>
      </c>
      <c r="J162" s="160">
        <f>J163</f>
        <v>0</v>
      </c>
      <c r="K162" s="149">
        <f>K163</f>
        <v>0</v>
      </c>
      <c r="L162" s="148">
        <f>L163</f>
        <v>0</v>
      </c>
      <c r="M162"/>
    </row>
    <row r="163" spans="1:13" ht="23.25" hidden="1" customHeight="1">
      <c r="A163" s="74">
        <v>2</v>
      </c>
      <c r="B163" s="69">
        <v>8</v>
      </c>
      <c r="C163" s="65">
        <v>1</v>
      </c>
      <c r="D163" s="66">
        <v>1</v>
      </c>
      <c r="E163" s="64">
        <v>1</v>
      </c>
      <c r="F163" s="67"/>
      <c r="G163" s="73" t="s">
        <v>120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/>
    </row>
    <row r="164" spans="1:13" ht="23.25" hidden="1" customHeight="1">
      <c r="A164" s="69">
        <v>2</v>
      </c>
      <c r="B164" s="66">
        <v>8</v>
      </c>
      <c r="C164" s="71">
        <v>1</v>
      </c>
      <c r="D164" s="69">
        <v>1</v>
      </c>
      <c r="E164" s="70">
        <v>1</v>
      </c>
      <c r="F164" s="72">
        <v>1</v>
      </c>
      <c r="G164" s="73" t="s">
        <v>121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/>
    </row>
    <row r="165" spans="1:13" ht="27" hidden="1" customHeight="1">
      <c r="A165" s="79">
        <v>2</v>
      </c>
      <c r="B165" s="86">
        <v>8</v>
      </c>
      <c r="C165" s="111">
        <v>1</v>
      </c>
      <c r="D165" s="86">
        <v>1</v>
      </c>
      <c r="E165" s="87">
        <v>1</v>
      </c>
      <c r="F165" s="88">
        <v>2</v>
      </c>
      <c r="G165" s="89" t="s">
        <v>122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/>
    </row>
    <row r="166" spans="1:13" hidden="1">
      <c r="A166" s="106">
        <v>2</v>
      </c>
      <c r="B166" s="117">
        <v>8</v>
      </c>
      <c r="C166" s="89">
        <v>1</v>
      </c>
      <c r="D166" s="117">
        <v>1</v>
      </c>
      <c r="E166" s="118">
        <v>1</v>
      </c>
      <c r="F166" s="119">
        <v>3</v>
      </c>
      <c r="G166" s="89" t="s">
        <v>123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74">
        <v>2</v>
      </c>
      <c r="B167" s="69">
        <v>8</v>
      </c>
      <c r="C167" s="71">
        <v>1</v>
      </c>
      <c r="D167" s="69">
        <v>2</v>
      </c>
      <c r="E167" s="70"/>
      <c r="F167" s="72"/>
      <c r="G167" s="73" t="s">
        <v>124</v>
      </c>
      <c r="H167" s="61">
        <v>133</v>
      </c>
      <c r="I167" s="149">
        <f t="shared" ref="I167:L168" si="16">I168</f>
        <v>0</v>
      </c>
      <c r="J167" s="160">
        <f t="shared" si="16"/>
        <v>0</v>
      </c>
      <c r="K167" s="149">
        <f t="shared" si="16"/>
        <v>0</v>
      </c>
      <c r="L167" s="148">
        <f t="shared" si="16"/>
        <v>0</v>
      </c>
      <c r="M167"/>
    </row>
    <row r="168" spans="1:13" hidden="1">
      <c r="A168" s="74">
        <v>2</v>
      </c>
      <c r="B168" s="69">
        <v>8</v>
      </c>
      <c r="C168" s="71">
        <v>1</v>
      </c>
      <c r="D168" s="69">
        <v>2</v>
      </c>
      <c r="E168" s="70">
        <v>1</v>
      </c>
      <c r="F168" s="72"/>
      <c r="G168" s="73" t="s">
        <v>124</v>
      </c>
      <c r="H168" s="61">
        <v>134</v>
      </c>
      <c r="I168" s="149">
        <f t="shared" si="16"/>
        <v>0</v>
      </c>
      <c r="J168" s="160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79">
        <v>2</v>
      </c>
      <c r="B169" s="80">
        <v>8</v>
      </c>
      <c r="C169" s="82">
        <v>1</v>
      </c>
      <c r="D169" s="80">
        <v>2</v>
      </c>
      <c r="E169" s="81">
        <v>1</v>
      </c>
      <c r="F169" s="120">
        <v>1</v>
      </c>
      <c r="G169" s="73" t="s">
        <v>124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125</v>
      </c>
      <c r="H170" s="61">
        <v>136</v>
      </c>
      <c r="I170" s="149">
        <f>I171+I175</f>
        <v>0</v>
      </c>
      <c r="J170" s="160">
        <f>J171+J175</f>
        <v>0</v>
      </c>
      <c r="K170" s="149">
        <f>K171+K175</f>
        <v>0</v>
      </c>
      <c r="L170" s="148">
        <f>L171+L175</f>
        <v>0</v>
      </c>
      <c r="M170"/>
    </row>
    <row r="171" spans="1:13" s="82" customFormat="1" ht="39" hidden="1" customHeight="1">
      <c r="A171" s="74">
        <v>2</v>
      </c>
      <c r="B171" s="69">
        <v>9</v>
      </c>
      <c r="C171" s="71">
        <v>1</v>
      </c>
      <c r="D171" s="69"/>
      <c r="E171" s="70"/>
      <c r="F171" s="72"/>
      <c r="G171" s="73" t="s">
        <v>126</v>
      </c>
      <c r="H171" s="61">
        <v>137</v>
      </c>
      <c r="I171" s="149">
        <f t="shared" ref="I171:L173" si="17">I172</f>
        <v>0</v>
      </c>
      <c r="J171" s="160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85">
        <v>2</v>
      </c>
      <c r="B172" s="66">
        <v>9</v>
      </c>
      <c r="C172" s="65">
        <v>1</v>
      </c>
      <c r="D172" s="66">
        <v>1</v>
      </c>
      <c r="E172" s="64"/>
      <c r="F172" s="67"/>
      <c r="G172" s="73" t="s">
        <v>126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/>
    </row>
    <row r="173" spans="1:13" ht="38.25" hidden="1" customHeight="1">
      <c r="A173" s="74">
        <v>2</v>
      </c>
      <c r="B173" s="69">
        <v>9</v>
      </c>
      <c r="C173" s="74">
        <v>1</v>
      </c>
      <c r="D173" s="69">
        <v>1</v>
      </c>
      <c r="E173" s="70">
        <v>1</v>
      </c>
      <c r="F173" s="72"/>
      <c r="G173" s="73" t="s">
        <v>126</v>
      </c>
      <c r="H173" s="61">
        <v>139</v>
      </c>
      <c r="I173" s="149">
        <f t="shared" si="17"/>
        <v>0</v>
      </c>
      <c r="J173" s="160">
        <f t="shared" si="17"/>
        <v>0</v>
      </c>
      <c r="K173" s="149">
        <f t="shared" si="17"/>
        <v>0</v>
      </c>
      <c r="L173" s="148">
        <f t="shared" si="17"/>
        <v>0</v>
      </c>
      <c r="M173"/>
    </row>
    <row r="174" spans="1:13" ht="38.25" hidden="1" customHeight="1">
      <c r="A174" s="85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126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/>
    </row>
    <row r="175" spans="1:13" ht="41.25" hidden="1" customHeight="1">
      <c r="A175" s="74">
        <v>2</v>
      </c>
      <c r="B175" s="69">
        <v>9</v>
      </c>
      <c r="C175" s="69">
        <v>2</v>
      </c>
      <c r="D175" s="69"/>
      <c r="E175" s="70"/>
      <c r="F175" s="72"/>
      <c r="G175" s="73" t="s">
        <v>127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/>
    </row>
    <row r="176" spans="1:13" ht="44.25" hidden="1" customHeight="1">
      <c r="A176" s="74">
        <v>2</v>
      </c>
      <c r="B176" s="69">
        <v>9</v>
      </c>
      <c r="C176" s="69">
        <v>2</v>
      </c>
      <c r="D176" s="66">
        <v>1</v>
      </c>
      <c r="E176" s="64"/>
      <c r="F176" s="67"/>
      <c r="G176" s="78" t="s">
        <v>128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/>
    </row>
    <row r="177" spans="1:13" ht="40.5" hidden="1" customHeight="1">
      <c r="A177" s="85">
        <v>2</v>
      </c>
      <c r="B177" s="66">
        <v>9</v>
      </c>
      <c r="C177" s="66">
        <v>2</v>
      </c>
      <c r="D177" s="69">
        <v>1</v>
      </c>
      <c r="E177" s="70">
        <v>1</v>
      </c>
      <c r="F177" s="72"/>
      <c r="G177" s="78" t="s">
        <v>128</v>
      </c>
      <c r="H177" s="61">
        <v>143</v>
      </c>
      <c r="I177" s="149">
        <f>SUM(I178:I180)</f>
        <v>0</v>
      </c>
      <c r="J177" s="160">
        <f>SUM(J178:J180)</f>
        <v>0</v>
      </c>
      <c r="K177" s="149">
        <f>SUM(K178:K180)</f>
        <v>0</v>
      </c>
      <c r="L177" s="148">
        <f>SUM(L178:L180)</f>
        <v>0</v>
      </c>
      <c r="M177"/>
    </row>
    <row r="178" spans="1:13" ht="53.25" hidden="1" customHeight="1">
      <c r="A178" s="79">
        <v>2</v>
      </c>
      <c r="B178" s="86">
        <v>9</v>
      </c>
      <c r="C178" s="86">
        <v>2</v>
      </c>
      <c r="D178" s="86">
        <v>1</v>
      </c>
      <c r="E178" s="87">
        <v>1</v>
      </c>
      <c r="F178" s="88">
        <v>1</v>
      </c>
      <c r="G178" s="78" t="s">
        <v>129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/>
    </row>
    <row r="179" spans="1:13" ht="51.75" hidden="1" customHeight="1">
      <c r="A179" s="74">
        <v>2</v>
      </c>
      <c r="B179" s="69">
        <v>9</v>
      </c>
      <c r="C179" s="69">
        <v>2</v>
      </c>
      <c r="D179" s="69">
        <v>1</v>
      </c>
      <c r="E179" s="70">
        <v>1</v>
      </c>
      <c r="F179" s="72">
        <v>2</v>
      </c>
      <c r="G179" s="78" t="s">
        <v>130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/>
    </row>
    <row r="180" spans="1:13" ht="54.75" hidden="1" customHeight="1">
      <c r="A180" s="74">
        <v>2</v>
      </c>
      <c r="B180" s="69">
        <v>9</v>
      </c>
      <c r="C180" s="69">
        <v>2</v>
      </c>
      <c r="D180" s="69">
        <v>1</v>
      </c>
      <c r="E180" s="70">
        <v>1</v>
      </c>
      <c r="F180" s="72">
        <v>3</v>
      </c>
      <c r="G180" s="78" t="s">
        <v>131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132</v>
      </c>
      <c r="H181" s="61">
        <v>147</v>
      </c>
      <c r="I181" s="149">
        <f>I182</f>
        <v>0</v>
      </c>
      <c r="J181" s="160">
        <f>J182</f>
        <v>0</v>
      </c>
      <c r="K181" s="149">
        <f>K182</f>
        <v>0</v>
      </c>
      <c r="L181" s="148">
        <f>L182</f>
        <v>0</v>
      </c>
      <c r="M181"/>
    </row>
    <row r="182" spans="1:13" ht="43.5" hidden="1" customHeight="1">
      <c r="A182" s="74">
        <v>2</v>
      </c>
      <c r="B182" s="69">
        <v>9</v>
      </c>
      <c r="C182" s="69">
        <v>2</v>
      </c>
      <c r="D182" s="69">
        <v>2</v>
      </c>
      <c r="E182" s="70">
        <v>1</v>
      </c>
      <c r="F182" s="72"/>
      <c r="G182" s="78" t="s">
        <v>133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/>
    </row>
    <row r="183" spans="1:13" ht="54.75" hidden="1" customHeight="1">
      <c r="A183" s="74">
        <v>2</v>
      </c>
      <c r="B183" s="69">
        <v>9</v>
      </c>
      <c r="C183" s="69">
        <v>2</v>
      </c>
      <c r="D183" s="69">
        <v>2</v>
      </c>
      <c r="E183" s="69">
        <v>1</v>
      </c>
      <c r="F183" s="72">
        <v>1</v>
      </c>
      <c r="G183" s="122" t="s">
        <v>134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/>
    </row>
    <row r="184" spans="1:13" ht="54" hidden="1" customHeight="1">
      <c r="A184" s="80">
        <v>2</v>
      </c>
      <c r="B184" s="82">
        <v>9</v>
      </c>
      <c r="C184" s="80">
        <v>2</v>
      </c>
      <c r="D184" s="81">
        <v>2</v>
      </c>
      <c r="E184" s="81">
        <v>1</v>
      </c>
      <c r="F184" s="83">
        <v>2</v>
      </c>
      <c r="G184" s="105" t="s">
        <v>135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/>
    </row>
    <row r="185" spans="1:13" ht="54" hidden="1" customHeight="1">
      <c r="A185" s="69">
        <v>2</v>
      </c>
      <c r="B185" s="111">
        <v>9</v>
      </c>
      <c r="C185" s="86">
        <v>2</v>
      </c>
      <c r="D185" s="87">
        <v>2</v>
      </c>
      <c r="E185" s="87">
        <v>1</v>
      </c>
      <c r="F185" s="88">
        <v>3</v>
      </c>
      <c r="G185" s="89" t="s">
        <v>136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/>
    </row>
    <row r="186" spans="1:13" ht="76.5" customHeight="1">
      <c r="A186" s="57">
        <v>3</v>
      </c>
      <c r="B186" s="59"/>
      <c r="C186" s="57"/>
      <c r="D186" s="58"/>
      <c r="E186" s="58"/>
      <c r="F186" s="60"/>
      <c r="G186" s="110" t="s">
        <v>137</v>
      </c>
      <c r="H186" s="61">
        <v>152</v>
      </c>
      <c r="I186" s="144">
        <f>SUM(I187+I240+I305)</f>
        <v>22500</v>
      </c>
      <c r="J186" s="175">
        <f>SUM(J187+J240+J305)</f>
        <v>22500</v>
      </c>
      <c r="K186" s="145">
        <f>SUM(K187+K240+K305)</f>
        <v>16900</v>
      </c>
      <c r="L186" s="144">
        <f>SUM(L187+L240+L305)</f>
        <v>16900</v>
      </c>
      <c r="M186"/>
    </row>
    <row r="187" spans="1:13" ht="34.5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138</v>
      </c>
      <c r="H187" s="61">
        <v>153</v>
      </c>
      <c r="I187" s="148">
        <f>SUM(I188+I211+I218+I230+I234)</f>
        <v>22500</v>
      </c>
      <c r="J187" s="159">
        <f>SUM(J188+J211+J218+J230+J234)</f>
        <v>22500</v>
      </c>
      <c r="K187" s="159">
        <f>SUM(K188+K211+K218+K230+K234)</f>
        <v>16900</v>
      </c>
      <c r="L187" s="159">
        <f>SUM(L188+L211+L218+L230+L234)</f>
        <v>16900</v>
      </c>
      <c r="M187"/>
    </row>
    <row r="188" spans="1:13" ht="30.75" customHeight="1">
      <c r="A188" s="66">
        <v>3</v>
      </c>
      <c r="B188" s="65">
        <v>1</v>
      </c>
      <c r="C188" s="66">
        <v>1</v>
      </c>
      <c r="D188" s="64"/>
      <c r="E188" s="64"/>
      <c r="F188" s="123"/>
      <c r="G188" s="91" t="s">
        <v>139</v>
      </c>
      <c r="H188" s="61">
        <v>154</v>
      </c>
      <c r="I188" s="159">
        <f>SUM(I189+I192+I197+I203+I208)</f>
        <v>22500</v>
      </c>
      <c r="J188" s="160">
        <f>SUM(J189+J192+J197+J203+J208)</f>
        <v>22500</v>
      </c>
      <c r="K188" s="149">
        <f>SUM(K189+K192+K197+K203+K208)</f>
        <v>16900</v>
      </c>
      <c r="L188" s="148">
        <f>SUM(L189+L192+L197+L203+L208)</f>
        <v>16900</v>
      </c>
      <c r="M188"/>
    </row>
    <row r="189" spans="1:13" ht="33" hidden="1" customHeight="1">
      <c r="A189" s="69">
        <v>3</v>
      </c>
      <c r="B189" s="71">
        <v>1</v>
      </c>
      <c r="C189" s="69">
        <v>1</v>
      </c>
      <c r="D189" s="70">
        <v>1</v>
      </c>
      <c r="E189" s="70"/>
      <c r="F189" s="124"/>
      <c r="G189" s="91" t="s">
        <v>140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/>
    </row>
    <row r="190" spans="1:13" ht="24" hidden="1" customHeight="1">
      <c r="A190" s="69">
        <v>3</v>
      </c>
      <c r="B190" s="71">
        <v>1</v>
      </c>
      <c r="C190" s="69">
        <v>1</v>
      </c>
      <c r="D190" s="70">
        <v>1</v>
      </c>
      <c r="E190" s="70">
        <v>1</v>
      </c>
      <c r="F190" s="101"/>
      <c r="G190" s="91" t="s">
        <v>140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/>
    </row>
    <row r="191" spans="1:13" ht="31.5" hidden="1" customHeight="1">
      <c r="A191" s="69">
        <v>3</v>
      </c>
      <c r="B191" s="71">
        <v>1</v>
      </c>
      <c r="C191" s="69">
        <v>1</v>
      </c>
      <c r="D191" s="70">
        <v>1</v>
      </c>
      <c r="E191" s="70">
        <v>1</v>
      </c>
      <c r="F191" s="101">
        <v>1</v>
      </c>
      <c r="G191" s="91" t="s">
        <v>140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141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/>
    </row>
    <row r="193" spans="1:13" ht="27.75" hidden="1" customHeight="1">
      <c r="A193" s="69">
        <v>3</v>
      </c>
      <c r="B193" s="70">
        <v>1</v>
      </c>
      <c r="C193" s="70">
        <v>1</v>
      </c>
      <c r="D193" s="70">
        <v>2</v>
      </c>
      <c r="E193" s="70">
        <v>1</v>
      </c>
      <c r="F193" s="72"/>
      <c r="G193" s="78" t="s">
        <v>141</v>
      </c>
      <c r="H193" s="61">
        <v>159</v>
      </c>
      <c r="I193" s="148">
        <f>SUM(I194:I196)</f>
        <v>0</v>
      </c>
      <c r="J193" s="160">
        <f>SUM(J194:J196)</f>
        <v>0</v>
      </c>
      <c r="K193" s="149">
        <f>SUM(K194:K196)</f>
        <v>0</v>
      </c>
      <c r="L193" s="148">
        <f>SUM(L194:L196)</f>
        <v>0</v>
      </c>
      <c r="M193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142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/>
    </row>
    <row r="195" spans="1:13" ht="27" hidden="1" customHeight="1">
      <c r="A195" s="69">
        <v>3</v>
      </c>
      <c r="B195" s="70">
        <v>1</v>
      </c>
      <c r="C195" s="70">
        <v>1</v>
      </c>
      <c r="D195" s="70">
        <v>2</v>
      </c>
      <c r="E195" s="70">
        <v>1</v>
      </c>
      <c r="F195" s="72">
        <v>2</v>
      </c>
      <c r="G195" s="73" t="s">
        <v>143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144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/>
    </row>
    <row r="197" spans="1:13" ht="27.75" customHeight="1">
      <c r="A197" s="69">
        <v>3</v>
      </c>
      <c r="B197" s="70">
        <v>1</v>
      </c>
      <c r="C197" s="70">
        <v>1</v>
      </c>
      <c r="D197" s="70">
        <v>3</v>
      </c>
      <c r="E197" s="70"/>
      <c r="F197" s="72"/>
      <c r="G197" s="73" t="s">
        <v>145</v>
      </c>
      <c r="H197" s="61">
        <v>163</v>
      </c>
      <c r="I197" s="148">
        <f>I198</f>
        <v>21500</v>
      </c>
      <c r="J197" s="160">
        <f>J198</f>
        <v>21500</v>
      </c>
      <c r="K197" s="149">
        <f>K198</f>
        <v>16900</v>
      </c>
      <c r="L197" s="148">
        <f>L198</f>
        <v>16900</v>
      </c>
      <c r="M197"/>
    </row>
    <row r="198" spans="1:13" ht="23.25" customHeight="1">
      <c r="A198" s="69">
        <v>3</v>
      </c>
      <c r="B198" s="70">
        <v>1</v>
      </c>
      <c r="C198" s="70">
        <v>1</v>
      </c>
      <c r="D198" s="70">
        <v>3</v>
      </c>
      <c r="E198" s="70">
        <v>1</v>
      </c>
      <c r="F198" s="72"/>
      <c r="G198" s="73" t="s">
        <v>145</v>
      </c>
      <c r="H198" s="61">
        <v>164</v>
      </c>
      <c r="I198" s="148">
        <f>SUM(I199:I202)</f>
        <v>21500</v>
      </c>
      <c r="J198" s="148">
        <f>SUM(J199:J202)</f>
        <v>21500</v>
      </c>
      <c r="K198" s="148">
        <f>SUM(K199:K202)</f>
        <v>16900</v>
      </c>
      <c r="L198" s="148">
        <f>SUM(L199:L202)</f>
        <v>16900</v>
      </c>
      <c r="M198"/>
    </row>
    <row r="199" spans="1:13" ht="23.25" customHeight="1">
      <c r="A199" s="69">
        <v>3</v>
      </c>
      <c r="B199" s="70">
        <v>1</v>
      </c>
      <c r="C199" s="70">
        <v>1</v>
      </c>
      <c r="D199" s="70">
        <v>3</v>
      </c>
      <c r="E199" s="70">
        <v>1</v>
      </c>
      <c r="F199" s="72">
        <v>1</v>
      </c>
      <c r="G199" s="73" t="s">
        <v>146</v>
      </c>
      <c r="H199" s="61">
        <v>165</v>
      </c>
      <c r="I199" s="152">
        <v>18200</v>
      </c>
      <c r="J199" s="152">
        <v>18200</v>
      </c>
      <c r="K199" s="152">
        <v>16900</v>
      </c>
      <c r="L199" s="174">
        <v>16900</v>
      </c>
      <c r="M199"/>
    </row>
    <row r="200" spans="1:13" ht="29.25" customHeight="1">
      <c r="A200" s="69">
        <v>3</v>
      </c>
      <c r="B200" s="70">
        <v>1</v>
      </c>
      <c r="C200" s="70">
        <v>1</v>
      </c>
      <c r="D200" s="70">
        <v>3</v>
      </c>
      <c r="E200" s="70">
        <v>1</v>
      </c>
      <c r="F200" s="72">
        <v>2</v>
      </c>
      <c r="G200" s="73" t="s">
        <v>147</v>
      </c>
      <c r="H200" s="61">
        <v>166</v>
      </c>
      <c r="I200" s="150">
        <v>2500</v>
      </c>
      <c r="J200" s="152">
        <v>2500</v>
      </c>
      <c r="K200" s="152">
        <v>0</v>
      </c>
      <c r="L200" s="152">
        <v>0</v>
      </c>
      <c r="M200"/>
    </row>
    <row r="201" spans="1:13" ht="27" hidden="1" customHeight="1">
      <c r="A201" s="69">
        <v>3</v>
      </c>
      <c r="B201" s="70">
        <v>1</v>
      </c>
      <c r="C201" s="70">
        <v>1</v>
      </c>
      <c r="D201" s="70">
        <v>3</v>
      </c>
      <c r="E201" s="70">
        <v>1</v>
      </c>
      <c r="F201" s="72">
        <v>3</v>
      </c>
      <c r="G201" s="91" t="s">
        <v>148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/>
    </row>
    <row r="202" spans="1:13" ht="25.5" customHeight="1">
      <c r="A202" s="80">
        <v>3</v>
      </c>
      <c r="B202" s="81">
        <v>1</v>
      </c>
      <c r="C202" s="81">
        <v>1</v>
      </c>
      <c r="D202" s="81">
        <v>3</v>
      </c>
      <c r="E202" s="81">
        <v>1</v>
      </c>
      <c r="F202" s="83">
        <v>4</v>
      </c>
      <c r="G202" s="114" t="s">
        <v>149</v>
      </c>
      <c r="H202" s="61">
        <v>168</v>
      </c>
      <c r="I202" s="176">
        <v>800</v>
      </c>
      <c r="J202" s="177">
        <v>800</v>
      </c>
      <c r="K202" s="152">
        <v>0</v>
      </c>
      <c r="L202" s="152">
        <v>0</v>
      </c>
      <c r="M202"/>
    </row>
    <row r="203" spans="1:13" ht="27" hidden="1" customHeight="1">
      <c r="A203" s="80">
        <v>3</v>
      </c>
      <c r="B203" s="81">
        <v>1</v>
      </c>
      <c r="C203" s="81">
        <v>1</v>
      </c>
      <c r="D203" s="81">
        <v>4</v>
      </c>
      <c r="E203" s="81"/>
      <c r="F203" s="83"/>
      <c r="G203" s="105" t="s">
        <v>150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/>
    </row>
    <row r="204" spans="1:13" ht="27.75" hidden="1" customHeight="1">
      <c r="A204" s="69">
        <v>3</v>
      </c>
      <c r="B204" s="70">
        <v>1</v>
      </c>
      <c r="C204" s="70">
        <v>1</v>
      </c>
      <c r="D204" s="70">
        <v>4</v>
      </c>
      <c r="E204" s="70">
        <v>1</v>
      </c>
      <c r="F204" s="72"/>
      <c r="G204" s="105" t="s">
        <v>150</v>
      </c>
      <c r="H204" s="61">
        <v>170</v>
      </c>
      <c r="I204" s="159">
        <f>SUM(I205:I207)</f>
        <v>0</v>
      </c>
      <c r="J204" s="160">
        <f>SUM(J205:J207)</f>
        <v>0</v>
      </c>
      <c r="K204" s="149">
        <f>SUM(K205:K207)</f>
        <v>0</v>
      </c>
      <c r="L204" s="148">
        <f>SUM(L205:L207)</f>
        <v>0</v>
      </c>
      <c r="M204"/>
    </row>
    <row r="205" spans="1:13" ht="24.75" hidden="1" customHeight="1">
      <c r="A205" s="69">
        <v>3</v>
      </c>
      <c r="B205" s="70">
        <v>1</v>
      </c>
      <c r="C205" s="70">
        <v>1</v>
      </c>
      <c r="D205" s="70">
        <v>4</v>
      </c>
      <c r="E205" s="70">
        <v>1</v>
      </c>
      <c r="F205" s="72">
        <v>1</v>
      </c>
      <c r="G205" s="73" t="s">
        <v>151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152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/>
    </row>
    <row r="207" spans="1:13" ht="31.5" hidden="1" customHeight="1">
      <c r="A207" s="69">
        <v>3</v>
      </c>
      <c r="B207" s="70">
        <v>1</v>
      </c>
      <c r="C207" s="70">
        <v>1</v>
      </c>
      <c r="D207" s="70">
        <v>4</v>
      </c>
      <c r="E207" s="70">
        <v>1</v>
      </c>
      <c r="F207" s="72">
        <v>3</v>
      </c>
      <c r="G207" s="73" t="s">
        <v>153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/>
    </row>
    <row r="208" spans="1:13" ht="25.5" customHeight="1">
      <c r="A208" s="69">
        <v>3</v>
      </c>
      <c r="B208" s="70">
        <v>1</v>
      </c>
      <c r="C208" s="70">
        <v>1</v>
      </c>
      <c r="D208" s="70">
        <v>5</v>
      </c>
      <c r="E208" s="70"/>
      <c r="F208" s="72"/>
      <c r="G208" s="73" t="s">
        <v>154</v>
      </c>
      <c r="H208" s="61">
        <v>174</v>
      </c>
      <c r="I208" s="148">
        <f t="shared" ref="I208:L209" si="19">I209</f>
        <v>1000</v>
      </c>
      <c r="J208" s="160">
        <f t="shared" si="19"/>
        <v>1000</v>
      </c>
      <c r="K208" s="149">
        <f t="shared" si="19"/>
        <v>0</v>
      </c>
      <c r="L208" s="148">
        <f t="shared" si="19"/>
        <v>0</v>
      </c>
      <c r="M208"/>
    </row>
    <row r="209" spans="1:16" ht="26.25" customHeight="1">
      <c r="A209" s="80">
        <v>3</v>
      </c>
      <c r="B209" s="81">
        <v>1</v>
      </c>
      <c r="C209" s="81">
        <v>1</v>
      </c>
      <c r="D209" s="81">
        <v>5</v>
      </c>
      <c r="E209" s="81">
        <v>1</v>
      </c>
      <c r="F209" s="83"/>
      <c r="G209" s="73" t="s">
        <v>154</v>
      </c>
      <c r="H209" s="61">
        <v>175</v>
      </c>
      <c r="I209" s="149">
        <f t="shared" si="19"/>
        <v>1000</v>
      </c>
      <c r="J209" s="149">
        <f t="shared" si="19"/>
        <v>1000</v>
      </c>
      <c r="K209" s="149">
        <f t="shared" si="19"/>
        <v>0</v>
      </c>
      <c r="L209" s="149">
        <f t="shared" si="19"/>
        <v>0</v>
      </c>
      <c r="M209"/>
    </row>
    <row r="210" spans="1:16" ht="27" customHeight="1">
      <c r="A210" s="69">
        <v>3</v>
      </c>
      <c r="B210" s="70">
        <v>1</v>
      </c>
      <c r="C210" s="70">
        <v>1</v>
      </c>
      <c r="D210" s="70">
        <v>5</v>
      </c>
      <c r="E210" s="70">
        <v>1</v>
      </c>
      <c r="F210" s="72">
        <v>1</v>
      </c>
      <c r="G210" s="73" t="s">
        <v>154</v>
      </c>
      <c r="H210" s="61">
        <v>176</v>
      </c>
      <c r="I210" s="150">
        <v>1000</v>
      </c>
      <c r="J210" s="152">
        <v>1000</v>
      </c>
      <c r="K210" s="152">
        <v>0</v>
      </c>
      <c r="L210" s="152">
        <v>0</v>
      </c>
      <c r="M210"/>
    </row>
    <row r="211" spans="1:16" ht="26.25" hidden="1" customHeight="1">
      <c r="A211" s="80">
        <v>3</v>
      </c>
      <c r="B211" s="81">
        <v>1</v>
      </c>
      <c r="C211" s="81">
        <v>2</v>
      </c>
      <c r="D211" s="81"/>
      <c r="E211" s="81"/>
      <c r="F211" s="83"/>
      <c r="G211" s="105" t="s">
        <v>155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/>
    </row>
    <row r="212" spans="1:16" ht="25.5" hidden="1" customHeight="1">
      <c r="A212" s="69">
        <v>3</v>
      </c>
      <c r="B212" s="70">
        <v>1</v>
      </c>
      <c r="C212" s="70">
        <v>2</v>
      </c>
      <c r="D212" s="70">
        <v>1</v>
      </c>
      <c r="E212" s="70"/>
      <c r="F212" s="72"/>
      <c r="G212" s="105" t="s">
        <v>155</v>
      </c>
      <c r="H212" s="61">
        <v>178</v>
      </c>
      <c r="I212" s="159">
        <f t="shared" si="20"/>
        <v>0</v>
      </c>
      <c r="J212" s="160">
        <f t="shared" si="20"/>
        <v>0</v>
      </c>
      <c r="K212" s="149">
        <f t="shared" si="20"/>
        <v>0</v>
      </c>
      <c r="L212" s="148">
        <f t="shared" si="20"/>
        <v>0</v>
      </c>
      <c r="M212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155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/>
    </row>
    <row r="214" spans="1:16" ht="41.25" hidden="1" customHeight="1">
      <c r="A214" s="69">
        <v>3</v>
      </c>
      <c r="B214" s="70">
        <v>1</v>
      </c>
      <c r="C214" s="70">
        <v>2</v>
      </c>
      <c r="D214" s="70">
        <v>1</v>
      </c>
      <c r="E214" s="70">
        <v>1</v>
      </c>
      <c r="F214" s="94">
        <v>2</v>
      </c>
      <c r="G214" s="73" t="s">
        <v>156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/>
    </row>
    <row r="215" spans="1:16" ht="26.25" hidden="1" customHeight="1">
      <c r="A215" s="69">
        <v>3</v>
      </c>
      <c r="B215" s="70">
        <v>1</v>
      </c>
      <c r="C215" s="70">
        <v>2</v>
      </c>
      <c r="D215" s="69">
        <v>1</v>
      </c>
      <c r="E215" s="70">
        <v>1</v>
      </c>
      <c r="F215" s="94">
        <v>3</v>
      </c>
      <c r="G215" s="73" t="s">
        <v>157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/>
    </row>
    <row r="216" spans="1:16" ht="27.75" hidden="1" customHeight="1">
      <c r="A216" s="69">
        <v>3</v>
      </c>
      <c r="B216" s="70">
        <v>1</v>
      </c>
      <c r="C216" s="70">
        <v>2</v>
      </c>
      <c r="D216" s="69">
        <v>1</v>
      </c>
      <c r="E216" s="70">
        <v>1</v>
      </c>
      <c r="F216" s="94">
        <v>4</v>
      </c>
      <c r="G216" s="73" t="s">
        <v>158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/>
    </row>
    <row r="217" spans="1:16" ht="27" hidden="1" customHeight="1">
      <c r="A217" s="80">
        <v>3</v>
      </c>
      <c r="B217" s="87">
        <v>1</v>
      </c>
      <c r="C217" s="87">
        <v>2</v>
      </c>
      <c r="D217" s="86">
        <v>1</v>
      </c>
      <c r="E217" s="87">
        <v>1</v>
      </c>
      <c r="F217" s="119">
        <v>5</v>
      </c>
      <c r="G217" s="89" t="s">
        <v>159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/>
    </row>
    <row r="218" spans="1:16" ht="29.25" hidden="1" customHeight="1">
      <c r="A218" s="69">
        <v>3</v>
      </c>
      <c r="B218" s="70">
        <v>1</v>
      </c>
      <c r="C218" s="70">
        <v>3</v>
      </c>
      <c r="D218" s="69"/>
      <c r="E218" s="70"/>
      <c r="F218" s="72"/>
      <c r="G218" s="73" t="s">
        <v>160</v>
      </c>
      <c r="H218" s="61">
        <v>184</v>
      </c>
      <c r="I218" s="148">
        <f>SUM(I219+I222)</f>
        <v>0</v>
      </c>
      <c r="J218" s="160">
        <f>SUM(J219+J222)</f>
        <v>0</v>
      </c>
      <c r="K218" s="149">
        <f>SUM(K219+K222)</f>
        <v>0</v>
      </c>
      <c r="L218" s="148">
        <f>SUM(L219+L222)</f>
        <v>0</v>
      </c>
      <c r="M218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69"/>
      <c r="F219" s="67"/>
      <c r="G219" s="78" t="s">
        <v>161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/>
    </row>
    <row r="220" spans="1:16" ht="30.75" hidden="1" customHeight="1">
      <c r="A220" s="69">
        <v>3</v>
      </c>
      <c r="B220" s="70">
        <v>1</v>
      </c>
      <c r="C220" s="70">
        <v>3</v>
      </c>
      <c r="D220" s="69">
        <v>1</v>
      </c>
      <c r="E220" s="69">
        <v>1</v>
      </c>
      <c r="F220" s="72"/>
      <c r="G220" s="78" t="s">
        <v>161</v>
      </c>
      <c r="H220" s="61">
        <v>186</v>
      </c>
      <c r="I220" s="148">
        <f t="shared" si="21"/>
        <v>0</v>
      </c>
      <c r="J220" s="160">
        <f t="shared" si="21"/>
        <v>0</v>
      </c>
      <c r="K220" s="149">
        <f t="shared" si="21"/>
        <v>0</v>
      </c>
      <c r="L220" s="148">
        <f t="shared" si="21"/>
        <v>0</v>
      </c>
      <c r="M220"/>
    </row>
    <row r="221" spans="1:16" ht="27.75" hidden="1" customHeight="1">
      <c r="A221" s="69">
        <v>3</v>
      </c>
      <c r="B221" s="71">
        <v>1</v>
      </c>
      <c r="C221" s="69">
        <v>3</v>
      </c>
      <c r="D221" s="70">
        <v>1</v>
      </c>
      <c r="E221" s="70">
        <v>1</v>
      </c>
      <c r="F221" s="72">
        <v>1</v>
      </c>
      <c r="G221" s="78" t="s">
        <v>161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/>
    </row>
    <row r="222" spans="1:16" ht="30.75" hidden="1" customHeight="1">
      <c r="A222" s="69">
        <v>3</v>
      </c>
      <c r="B222" s="71">
        <v>1</v>
      </c>
      <c r="C222" s="69">
        <v>3</v>
      </c>
      <c r="D222" s="70">
        <v>2</v>
      </c>
      <c r="E222" s="70"/>
      <c r="F222" s="72"/>
      <c r="G222" s="73" t="s">
        <v>162</v>
      </c>
      <c r="H222" s="61">
        <v>188</v>
      </c>
      <c r="I222" s="148">
        <f>I223</f>
        <v>0</v>
      </c>
      <c r="J222" s="160">
        <f>J223</f>
        <v>0</v>
      </c>
      <c r="K222" s="149">
        <f>K223</f>
        <v>0</v>
      </c>
      <c r="L222" s="148">
        <f>L223</f>
        <v>0</v>
      </c>
      <c r="M222"/>
    </row>
    <row r="223" spans="1:16" ht="27" hidden="1" customHeight="1">
      <c r="A223" s="66">
        <v>3</v>
      </c>
      <c r="B223" s="65">
        <v>1</v>
      </c>
      <c r="C223" s="66">
        <v>3</v>
      </c>
      <c r="D223" s="64">
        <v>2</v>
      </c>
      <c r="E223" s="64">
        <v>1</v>
      </c>
      <c r="F223" s="67"/>
      <c r="G223" s="73" t="s">
        <v>162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69">
        <v>3</v>
      </c>
      <c r="B224" s="71">
        <v>1</v>
      </c>
      <c r="C224" s="69">
        <v>3</v>
      </c>
      <c r="D224" s="70">
        <v>2</v>
      </c>
      <c r="E224" s="70">
        <v>1</v>
      </c>
      <c r="F224" s="72">
        <v>1</v>
      </c>
      <c r="G224" s="73" t="s">
        <v>163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/>
    </row>
    <row r="225" spans="1:13" ht="26.25" hidden="1" customHeight="1">
      <c r="A225" s="69">
        <v>3</v>
      </c>
      <c r="B225" s="71">
        <v>1</v>
      </c>
      <c r="C225" s="69">
        <v>3</v>
      </c>
      <c r="D225" s="70">
        <v>2</v>
      </c>
      <c r="E225" s="70">
        <v>1</v>
      </c>
      <c r="F225" s="72">
        <v>2</v>
      </c>
      <c r="G225" s="73" t="s">
        <v>164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/>
    </row>
    <row r="226" spans="1:13" ht="26.25" hidden="1" customHeight="1">
      <c r="A226" s="69">
        <v>3</v>
      </c>
      <c r="B226" s="71">
        <v>1</v>
      </c>
      <c r="C226" s="69">
        <v>3</v>
      </c>
      <c r="D226" s="70">
        <v>2</v>
      </c>
      <c r="E226" s="70">
        <v>1</v>
      </c>
      <c r="F226" s="72">
        <v>3</v>
      </c>
      <c r="G226" s="73" t="s">
        <v>165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/>
    </row>
    <row r="227" spans="1:13" ht="27.75" hidden="1" customHeight="1">
      <c r="A227" s="69">
        <v>3</v>
      </c>
      <c r="B227" s="71">
        <v>1</v>
      </c>
      <c r="C227" s="69">
        <v>3</v>
      </c>
      <c r="D227" s="70">
        <v>2</v>
      </c>
      <c r="E227" s="70">
        <v>1</v>
      </c>
      <c r="F227" s="72">
        <v>4</v>
      </c>
      <c r="G227" s="73" t="s">
        <v>166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/>
    </row>
    <row r="228" spans="1:13" ht="29.25" hidden="1" customHeight="1">
      <c r="A228" s="69">
        <v>3</v>
      </c>
      <c r="B228" s="71">
        <v>1</v>
      </c>
      <c r="C228" s="69">
        <v>3</v>
      </c>
      <c r="D228" s="70">
        <v>2</v>
      </c>
      <c r="E228" s="70">
        <v>1</v>
      </c>
      <c r="F228" s="72">
        <v>5</v>
      </c>
      <c r="G228" s="78" t="s">
        <v>167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162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168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/>
    </row>
    <row r="231" spans="1:13" ht="27" hidden="1" customHeight="1">
      <c r="A231" s="80">
        <v>3</v>
      </c>
      <c r="B231" s="87">
        <v>1</v>
      </c>
      <c r="C231" s="87">
        <v>4</v>
      </c>
      <c r="D231" s="87">
        <v>1</v>
      </c>
      <c r="E231" s="87"/>
      <c r="F231" s="88"/>
      <c r="G231" s="78" t="s">
        <v>168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/>
    </row>
    <row r="232" spans="1:13" ht="27.75" hidden="1" customHeight="1">
      <c r="A232" s="69">
        <v>3</v>
      </c>
      <c r="B232" s="70">
        <v>1</v>
      </c>
      <c r="C232" s="70">
        <v>4</v>
      </c>
      <c r="D232" s="70">
        <v>1</v>
      </c>
      <c r="E232" s="70">
        <v>1</v>
      </c>
      <c r="F232" s="72"/>
      <c r="G232" s="78" t="s">
        <v>169</v>
      </c>
      <c r="H232" s="61">
        <v>198</v>
      </c>
      <c r="I232" s="148">
        <f t="shared" si="23"/>
        <v>0</v>
      </c>
      <c r="J232" s="160">
        <f t="shared" si="23"/>
        <v>0</v>
      </c>
      <c r="K232" s="149">
        <f t="shared" si="23"/>
        <v>0</v>
      </c>
      <c r="L232" s="149">
        <f t="shared" si="23"/>
        <v>0</v>
      </c>
      <c r="M232"/>
    </row>
    <row r="233" spans="1:13" ht="27" hidden="1" customHeight="1">
      <c r="A233" s="74">
        <v>3</v>
      </c>
      <c r="B233" s="69">
        <v>1</v>
      </c>
      <c r="C233" s="70">
        <v>4</v>
      </c>
      <c r="D233" s="70">
        <v>1</v>
      </c>
      <c r="E233" s="70">
        <v>1</v>
      </c>
      <c r="F233" s="72">
        <v>1</v>
      </c>
      <c r="G233" s="78" t="s">
        <v>169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/>
    </row>
    <row r="234" spans="1:13" ht="26.25" hidden="1" customHeight="1">
      <c r="A234" s="74">
        <v>3</v>
      </c>
      <c r="B234" s="70">
        <v>1</v>
      </c>
      <c r="C234" s="70">
        <v>5</v>
      </c>
      <c r="D234" s="70"/>
      <c r="E234" s="70"/>
      <c r="F234" s="72"/>
      <c r="G234" s="73" t="s">
        <v>170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/>
    </row>
    <row r="235" spans="1:13" ht="30" hidden="1" customHeight="1">
      <c r="A235" s="74">
        <v>3</v>
      </c>
      <c r="B235" s="70">
        <v>1</v>
      </c>
      <c r="C235" s="70">
        <v>5</v>
      </c>
      <c r="D235" s="70">
        <v>1</v>
      </c>
      <c r="E235" s="70"/>
      <c r="F235" s="72"/>
      <c r="G235" s="73" t="s">
        <v>170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/>
    </row>
    <row r="236" spans="1:13" ht="27" hidden="1" customHeight="1">
      <c r="A236" s="74">
        <v>3</v>
      </c>
      <c r="B236" s="70">
        <v>1</v>
      </c>
      <c r="C236" s="70">
        <v>5</v>
      </c>
      <c r="D236" s="70">
        <v>1</v>
      </c>
      <c r="E236" s="70">
        <v>1</v>
      </c>
      <c r="F236" s="72"/>
      <c r="G236" s="73" t="s">
        <v>170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/>
    </row>
    <row r="237" spans="1:13" ht="31.5" hidden="1" customHeight="1">
      <c r="A237" s="74">
        <v>3</v>
      </c>
      <c r="B237" s="70">
        <v>1</v>
      </c>
      <c r="C237" s="70">
        <v>5</v>
      </c>
      <c r="D237" s="70">
        <v>1</v>
      </c>
      <c r="E237" s="70">
        <v>1</v>
      </c>
      <c r="F237" s="72">
        <v>1</v>
      </c>
      <c r="G237" s="122" t="s">
        <v>171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/>
    </row>
    <row r="238" spans="1:13" ht="25.5" hidden="1" customHeight="1">
      <c r="A238" s="74">
        <v>3</v>
      </c>
      <c r="B238" s="70">
        <v>1</v>
      </c>
      <c r="C238" s="70">
        <v>5</v>
      </c>
      <c r="D238" s="70">
        <v>1</v>
      </c>
      <c r="E238" s="70">
        <v>1</v>
      </c>
      <c r="F238" s="72">
        <v>2</v>
      </c>
      <c r="G238" s="122" t="s">
        <v>172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/>
    </row>
    <row r="239" spans="1:13" ht="28.5" hidden="1" customHeight="1">
      <c r="A239" s="74">
        <v>3</v>
      </c>
      <c r="B239" s="70">
        <v>1</v>
      </c>
      <c r="C239" s="70">
        <v>5</v>
      </c>
      <c r="D239" s="70">
        <v>1</v>
      </c>
      <c r="E239" s="70">
        <v>1</v>
      </c>
      <c r="F239" s="72">
        <v>3</v>
      </c>
      <c r="G239" s="122" t="s">
        <v>173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174</v>
      </c>
      <c r="H240" s="61">
        <v>206</v>
      </c>
      <c r="I240" s="148">
        <f>SUM(I241+I273)</f>
        <v>0</v>
      </c>
      <c r="J240" s="160">
        <f>SUM(J241+J273)</f>
        <v>0</v>
      </c>
      <c r="K240" s="149">
        <f>SUM(K241+K273)</f>
        <v>0</v>
      </c>
      <c r="L240" s="149">
        <f>SUM(L241+L273)</f>
        <v>0</v>
      </c>
      <c r="M240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89" t="s">
        <v>175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176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177</v>
      </c>
      <c r="H243" s="61">
        <v>209</v>
      </c>
      <c r="I243" s="148">
        <f>SUM(I244:I244)</f>
        <v>0</v>
      </c>
      <c r="J243" s="160">
        <f>SUM(J244:J244)</f>
        <v>0</v>
      </c>
      <c r="K243" s="149">
        <f>SUM(K244:K244)</f>
        <v>0</v>
      </c>
      <c r="L243" s="149">
        <f>SUM(L244:L244)</f>
        <v>0</v>
      </c>
      <c r="M243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89" t="s">
        <v>177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89" t="s">
        <v>178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89" t="s">
        <v>179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89" t="s">
        <v>180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89" t="s">
        <v>181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89" t="s">
        <v>182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89" t="s">
        <v>183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/>
    </row>
    <row r="251" spans="1:13" ht="27" hidden="1" customHeight="1">
      <c r="A251" s="69">
        <v>3</v>
      </c>
      <c r="B251" s="70">
        <v>2</v>
      </c>
      <c r="C251" s="70">
        <v>1</v>
      </c>
      <c r="D251" s="70">
        <v>2</v>
      </c>
      <c r="E251" s="70"/>
      <c r="F251" s="72"/>
      <c r="G251" s="73" t="s">
        <v>184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/>
    </row>
    <row r="252" spans="1:13" ht="27.75" hidden="1" customHeight="1">
      <c r="A252" s="69">
        <v>3</v>
      </c>
      <c r="B252" s="70">
        <v>2</v>
      </c>
      <c r="C252" s="70">
        <v>1</v>
      </c>
      <c r="D252" s="70">
        <v>2</v>
      </c>
      <c r="E252" s="70">
        <v>1</v>
      </c>
      <c r="F252" s="72"/>
      <c r="G252" s="73" t="s">
        <v>184</v>
      </c>
      <c r="H252" s="61">
        <v>218</v>
      </c>
      <c r="I252" s="148">
        <f>SUM(I253:I254)</f>
        <v>0</v>
      </c>
      <c r="J252" s="160">
        <f>SUM(J253:J254)</f>
        <v>0</v>
      </c>
      <c r="K252" s="149">
        <f>SUM(K253:K254)</f>
        <v>0</v>
      </c>
      <c r="L252" s="149">
        <f>SUM(L253:L254)</f>
        <v>0</v>
      </c>
      <c r="M252"/>
    </row>
    <row r="253" spans="1:13" ht="27" hidden="1" customHeight="1">
      <c r="A253" s="80">
        <v>3</v>
      </c>
      <c r="B253" s="86">
        <v>2</v>
      </c>
      <c r="C253" s="87">
        <v>1</v>
      </c>
      <c r="D253" s="87">
        <v>2</v>
      </c>
      <c r="E253" s="87">
        <v>1</v>
      </c>
      <c r="F253" s="88">
        <v>1</v>
      </c>
      <c r="G253" s="89" t="s">
        <v>185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/>
    </row>
    <row r="254" spans="1:13" ht="25.5" hidden="1" customHeight="1">
      <c r="A254" s="69">
        <v>3</v>
      </c>
      <c r="B254" s="70">
        <v>2</v>
      </c>
      <c r="C254" s="70">
        <v>1</v>
      </c>
      <c r="D254" s="70">
        <v>2</v>
      </c>
      <c r="E254" s="70">
        <v>1</v>
      </c>
      <c r="F254" s="72">
        <v>2</v>
      </c>
      <c r="G254" s="73" t="s">
        <v>186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187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/>
    </row>
    <row r="256" spans="1:13" ht="29.25" hidden="1" customHeight="1">
      <c r="A256" s="69">
        <v>3</v>
      </c>
      <c r="B256" s="70">
        <v>2</v>
      </c>
      <c r="C256" s="70">
        <v>1</v>
      </c>
      <c r="D256" s="70">
        <v>3</v>
      </c>
      <c r="E256" s="70">
        <v>1</v>
      </c>
      <c r="F256" s="72"/>
      <c r="G256" s="78" t="s">
        <v>187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/>
    </row>
    <row r="257" spans="1:13" ht="30" hidden="1" customHeight="1">
      <c r="A257" s="69">
        <v>3</v>
      </c>
      <c r="B257" s="70">
        <v>2</v>
      </c>
      <c r="C257" s="70">
        <v>1</v>
      </c>
      <c r="D257" s="70">
        <v>3</v>
      </c>
      <c r="E257" s="70">
        <v>1</v>
      </c>
      <c r="F257" s="72">
        <v>1</v>
      </c>
      <c r="G257" s="73" t="s">
        <v>188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/>
    </row>
    <row r="258" spans="1:13" ht="27.75" hidden="1" customHeight="1">
      <c r="A258" s="69">
        <v>3</v>
      </c>
      <c r="B258" s="70">
        <v>2</v>
      </c>
      <c r="C258" s="70">
        <v>1</v>
      </c>
      <c r="D258" s="70">
        <v>3</v>
      </c>
      <c r="E258" s="70">
        <v>1</v>
      </c>
      <c r="F258" s="72">
        <v>2</v>
      </c>
      <c r="G258" s="73" t="s">
        <v>189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/>
    </row>
    <row r="259" spans="1:13" ht="26.25" hidden="1" customHeight="1">
      <c r="A259" s="69">
        <v>3</v>
      </c>
      <c r="B259" s="70">
        <v>2</v>
      </c>
      <c r="C259" s="70">
        <v>1</v>
      </c>
      <c r="D259" s="70">
        <v>4</v>
      </c>
      <c r="E259" s="70"/>
      <c r="F259" s="72"/>
      <c r="G259" s="73" t="s">
        <v>190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190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/>
    </row>
    <row r="261" spans="1:13" ht="25.5" hidden="1" customHeight="1">
      <c r="A261" s="69">
        <v>3</v>
      </c>
      <c r="B261" s="70">
        <v>2</v>
      </c>
      <c r="C261" s="70">
        <v>1</v>
      </c>
      <c r="D261" s="70">
        <v>4</v>
      </c>
      <c r="E261" s="70">
        <v>1</v>
      </c>
      <c r="F261" s="72">
        <v>1</v>
      </c>
      <c r="G261" s="73" t="s">
        <v>191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/>
    </row>
    <row r="262" spans="1:13" ht="27.75" hidden="1" customHeight="1">
      <c r="A262" s="69">
        <v>3</v>
      </c>
      <c r="B262" s="70">
        <v>2</v>
      </c>
      <c r="C262" s="70">
        <v>1</v>
      </c>
      <c r="D262" s="70">
        <v>4</v>
      </c>
      <c r="E262" s="70">
        <v>1</v>
      </c>
      <c r="F262" s="72">
        <v>2</v>
      </c>
      <c r="G262" s="73" t="s">
        <v>192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/>
    </row>
    <row r="263" spans="1:13" hidden="1">
      <c r="A263" s="69">
        <v>3</v>
      </c>
      <c r="B263" s="70">
        <v>2</v>
      </c>
      <c r="C263" s="70">
        <v>1</v>
      </c>
      <c r="D263" s="70">
        <v>5</v>
      </c>
      <c r="E263" s="70"/>
      <c r="F263" s="72"/>
      <c r="G263" s="73" t="s">
        <v>193</v>
      </c>
      <c r="H263" s="61">
        <v>229</v>
      </c>
      <c r="I263" s="148">
        <f t="shared" ref="I263:L264" si="25">I264</f>
        <v>0</v>
      </c>
      <c r="J263" s="160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69">
        <v>3</v>
      </c>
      <c r="B264" s="70">
        <v>2</v>
      </c>
      <c r="C264" s="70">
        <v>1</v>
      </c>
      <c r="D264" s="70">
        <v>5</v>
      </c>
      <c r="E264" s="70">
        <v>1</v>
      </c>
      <c r="F264" s="72"/>
      <c r="G264" s="73" t="s">
        <v>193</v>
      </c>
      <c r="H264" s="61">
        <v>230</v>
      </c>
      <c r="I264" s="149">
        <f t="shared" si="25"/>
        <v>0</v>
      </c>
      <c r="J264" s="160">
        <f t="shared" si="25"/>
        <v>0</v>
      </c>
      <c r="K264" s="149">
        <f t="shared" si="25"/>
        <v>0</v>
      </c>
      <c r="L264" s="149">
        <f t="shared" si="25"/>
        <v>0</v>
      </c>
      <c r="M264"/>
    </row>
    <row r="265" spans="1:13" hidden="1">
      <c r="A265" s="86">
        <v>3</v>
      </c>
      <c r="B265" s="87">
        <v>2</v>
      </c>
      <c r="C265" s="87">
        <v>1</v>
      </c>
      <c r="D265" s="87">
        <v>5</v>
      </c>
      <c r="E265" s="87">
        <v>1</v>
      </c>
      <c r="F265" s="88">
        <v>1</v>
      </c>
      <c r="G265" s="73" t="s">
        <v>193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69">
        <v>3</v>
      </c>
      <c r="B266" s="70">
        <v>2</v>
      </c>
      <c r="C266" s="70">
        <v>1</v>
      </c>
      <c r="D266" s="70">
        <v>6</v>
      </c>
      <c r="E266" s="70"/>
      <c r="F266" s="72"/>
      <c r="G266" s="73" t="s">
        <v>194</v>
      </c>
      <c r="H266" s="61">
        <v>232</v>
      </c>
      <c r="I266" s="148">
        <f t="shared" ref="I266:L267" si="26">I267</f>
        <v>0</v>
      </c>
      <c r="J266" s="160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69">
        <v>3</v>
      </c>
      <c r="B267" s="69">
        <v>2</v>
      </c>
      <c r="C267" s="70">
        <v>1</v>
      </c>
      <c r="D267" s="70">
        <v>6</v>
      </c>
      <c r="E267" s="70">
        <v>1</v>
      </c>
      <c r="F267" s="72"/>
      <c r="G267" s="73" t="s">
        <v>194</v>
      </c>
      <c r="H267" s="61">
        <v>233</v>
      </c>
      <c r="I267" s="148">
        <f t="shared" si="26"/>
        <v>0</v>
      </c>
      <c r="J267" s="160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70">
        <v>1</v>
      </c>
      <c r="D268" s="70">
        <v>6</v>
      </c>
      <c r="E268" s="70">
        <v>1</v>
      </c>
      <c r="F268" s="72">
        <v>1</v>
      </c>
      <c r="G268" s="73" t="s">
        <v>194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/>
    </row>
    <row r="269" spans="1:13" ht="27.75" hidden="1" customHeight="1">
      <c r="A269" s="69">
        <v>3</v>
      </c>
      <c r="B269" s="69">
        <v>2</v>
      </c>
      <c r="C269" s="70">
        <v>1</v>
      </c>
      <c r="D269" s="70">
        <v>7</v>
      </c>
      <c r="E269" s="70"/>
      <c r="F269" s="72"/>
      <c r="G269" s="73" t="s">
        <v>195</v>
      </c>
      <c r="H269" s="61">
        <v>235</v>
      </c>
      <c r="I269" s="148">
        <f>I270</f>
        <v>0</v>
      </c>
      <c r="J269" s="160">
        <f>J270</f>
        <v>0</v>
      </c>
      <c r="K269" s="149">
        <f>K270</f>
        <v>0</v>
      </c>
      <c r="L269" s="149">
        <f>L270</f>
        <v>0</v>
      </c>
      <c r="M269"/>
    </row>
    <row r="270" spans="1:13" hidden="1">
      <c r="A270" s="69">
        <v>3</v>
      </c>
      <c r="B270" s="70">
        <v>2</v>
      </c>
      <c r="C270" s="70">
        <v>1</v>
      </c>
      <c r="D270" s="70">
        <v>7</v>
      </c>
      <c r="E270" s="70">
        <v>1</v>
      </c>
      <c r="F270" s="72"/>
      <c r="G270" s="73" t="s">
        <v>195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69">
        <v>3</v>
      </c>
      <c r="B271" s="70">
        <v>2</v>
      </c>
      <c r="C271" s="70">
        <v>1</v>
      </c>
      <c r="D271" s="70">
        <v>7</v>
      </c>
      <c r="E271" s="70">
        <v>1</v>
      </c>
      <c r="F271" s="72">
        <v>1</v>
      </c>
      <c r="G271" s="73" t="s">
        <v>196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/>
    </row>
    <row r="272" spans="1:13" ht="24.75" hidden="1" customHeight="1">
      <c r="A272" s="69">
        <v>3</v>
      </c>
      <c r="B272" s="70">
        <v>2</v>
      </c>
      <c r="C272" s="70">
        <v>1</v>
      </c>
      <c r="D272" s="70">
        <v>7</v>
      </c>
      <c r="E272" s="70">
        <v>1</v>
      </c>
      <c r="F272" s="72">
        <v>2</v>
      </c>
      <c r="G272" s="73" t="s">
        <v>197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198</v>
      </c>
      <c r="H273" s="61">
        <v>239</v>
      </c>
      <c r="I273" s="148">
        <f>SUM(I274+I283+I287+I291+I295+I298+I301)</f>
        <v>0</v>
      </c>
      <c r="J273" s="160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/>
    </row>
    <row r="274" spans="1:13" hidden="1">
      <c r="A274" s="69">
        <v>3</v>
      </c>
      <c r="B274" s="70">
        <v>2</v>
      </c>
      <c r="C274" s="70">
        <v>2</v>
      </c>
      <c r="D274" s="70">
        <v>1</v>
      </c>
      <c r="E274" s="70"/>
      <c r="F274" s="72"/>
      <c r="G274" s="73" t="s">
        <v>199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74">
        <v>3</v>
      </c>
      <c r="B275" s="69">
        <v>2</v>
      </c>
      <c r="C275" s="70">
        <v>2</v>
      </c>
      <c r="D275" s="70">
        <v>1</v>
      </c>
      <c r="E275" s="70">
        <v>1</v>
      </c>
      <c r="F275" s="72"/>
      <c r="G275" s="73" t="s">
        <v>177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74">
        <v>3</v>
      </c>
      <c r="B276" s="69">
        <v>2</v>
      </c>
      <c r="C276" s="70">
        <v>2</v>
      </c>
      <c r="D276" s="70">
        <v>1</v>
      </c>
      <c r="E276" s="70">
        <v>1</v>
      </c>
      <c r="F276" s="72">
        <v>1</v>
      </c>
      <c r="G276" s="73" t="s">
        <v>177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200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179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180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181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182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201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/>
    </row>
    <row r="283" spans="1:13" ht="25.5" hidden="1" customHeight="1">
      <c r="A283" s="74">
        <v>3</v>
      </c>
      <c r="B283" s="69">
        <v>2</v>
      </c>
      <c r="C283" s="70">
        <v>2</v>
      </c>
      <c r="D283" s="70">
        <v>2</v>
      </c>
      <c r="E283" s="70"/>
      <c r="F283" s="72"/>
      <c r="G283" s="73" t="s">
        <v>202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/>
    </row>
    <row r="284" spans="1:13" ht="32.25" hidden="1" customHeight="1">
      <c r="A284" s="69">
        <v>3</v>
      </c>
      <c r="B284" s="70">
        <v>2</v>
      </c>
      <c r="C284" s="64">
        <v>2</v>
      </c>
      <c r="D284" s="64">
        <v>2</v>
      </c>
      <c r="E284" s="64">
        <v>1</v>
      </c>
      <c r="F284" s="67"/>
      <c r="G284" s="73" t="s">
        <v>202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/>
    </row>
    <row r="285" spans="1:13" ht="25.5" hidden="1" customHeight="1">
      <c r="A285" s="69">
        <v>3</v>
      </c>
      <c r="B285" s="70">
        <v>2</v>
      </c>
      <c r="C285" s="70">
        <v>2</v>
      </c>
      <c r="D285" s="70">
        <v>2</v>
      </c>
      <c r="E285" s="70">
        <v>1</v>
      </c>
      <c r="F285" s="72">
        <v>1</v>
      </c>
      <c r="G285" s="73" t="s">
        <v>203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/>
    </row>
    <row r="286" spans="1:13" ht="25.5" hidden="1" customHeight="1">
      <c r="A286" s="69">
        <v>3</v>
      </c>
      <c r="B286" s="70">
        <v>2</v>
      </c>
      <c r="C286" s="70">
        <v>2</v>
      </c>
      <c r="D286" s="70">
        <v>2</v>
      </c>
      <c r="E286" s="70">
        <v>1</v>
      </c>
      <c r="F286" s="72">
        <v>2</v>
      </c>
      <c r="G286" s="91" t="s">
        <v>204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/>
    </row>
    <row r="287" spans="1:13" ht="25.5" hidden="1" customHeight="1">
      <c r="A287" s="69">
        <v>3</v>
      </c>
      <c r="B287" s="70">
        <v>2</v>
      </c>
      <c r="C287" s="70">
        <v>2</v>
      </c>
      <c r="D287" s="70">
        <v>3</v>
      </c>
      <c r="E287" s="70"/>
      <c r="F287" s="72"/>
      <c r="G287" s="73" t="s">
        <v>205</v>
      </c>
      <c r="H287" s="61">
        <v>253</v>
      </c>
      <c r="I287" s="148">
        <f>I288</f>
        <v>0</v>
      </c>
      <c r="J287" s="160">
        <f>J288</f>
        <v>0</v>
      </c>
      <c r="K287" s="149">
        <f>K288</f>
        <v>0</v>
      </c>
      <c r="L287" s="149">
        <f>L288</f>
        <v>0</v>
      </c>
      <c r="M287"/>
    </row>
    <row r="288" spans="1:13" ht="30" hidden="1" customHeight="1">
      <c r="A288" s="66">
        <v>3</v>
      </c>
      <c r="B288" s="70">
        <v>2</v>
      </c>
      <c r="C288" s="70">
        <v>2</v>
      </c>
      <c r="D288" s="70">
        <v>3</v>
      </c>
      <c r="E288" s="70">
        <v>1</v>
      </c>
      <c r="F288" s="72"/>
      <c r="G288" s="73" t="s">
        <v>205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/>
    </row>
    <row r="289" spans="1:13" ht="31.5" hidden="1" customHeight="1">
      <c r="A289" s="66">
        <v>3</v>
      </c>
      <c r="B289" s="70">
        <v>2</v>
      </c>
      <c r="C289" s="70">
        <v>2</v>
      </c>
      <c r="D289" s="70">
        <v>3</v>
      </c>
      <c r="E289" s="70">
        <v>1</v>
      </c>
      <c r="F289" s="72">
        <v>1</v>
      </c>
      <c r="G289" s="73" t="s">
        <v>206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/>
    </row>
    <row r="290" spans="1:13" ht="25.5" hidden="1" customHeight="1">
      <c r="A290" s="66">
        <v>3</v>
      </c>
      <c r="B290" s="70">
        <v>2</v>
      </c>
      <c r="C290" s="70">
        <v>2</v>
      </c>
      <c r="D290" s="70">
        <v>3</v>
      </c>
      <c r="E290" s="70">
        <v>1</v>
      </c>
      <c r="F290" s="72">
        <v>2</v>
      </c>
      <c r="G290" s="73" t="s">
        <v>207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/>
    </row>
    <row r="291" spans="1:13" ht="27" hidden="1" customHeight="1">
      <c r="A291" s="69">
        <v>3</v>
      </c>
      <c r="B291" s="70">
        <v>2</v>
      </c>
      <c r="C291" s="70">
        <v>2</v>
      </c>
      <c r="D291" s="70">
        <v>4</v>
      </c>
      <c r="E291" s="70"/>
      <c r="F291" s="72"/>
      <c r="G291" s="73" t="s">
        <v>208</v>
      </c>
      <c r="H291" s="61">
        <v>257</v>
      </c>
      <c r="I291" s="148">
        <f>I292</f>
        <v>0</v>
      </c>
      <c r="J291" s="160">
        <f>J292</f>
        <v>0</v>
      </c>
      <c r="K291" s="149">
        <f>K292</f>
        <v>0</v>
      </c>
      <c r="L291" s="149">
        <f>L292</f>
        <v>0</v>
      </c>
      <c r="M291"/>
    </row>
    <row r="292" spans="1:13" hidden="1">
      <c r="A292" s="69">
        <v>3</v>
      </c>
      <c r="B292" s="70">
        <v>2</v>
      </c>
      <c r="C292" s="70">
        <v>2</v>
      </c>
      <c r="D292" s="70">
        <v>4</v>
      </c>
      <c r="E292" s="70">
        <v>1</v>
      </c>
      <c r="F292" s="72"/>
      <c r="G292" s="73" t="s">
        <v>208</v>
      </c>
      <c r="H292" s="61">
        <v>258</v>
      </c>
      <c r="I292" s="148">
        <f>SUM(I293:I294)</f>
        <v>0</v>
      </c>
      <c r="J292" s="160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69">
        <v>3</v>
      </c>
      <c r="B293" s="70">
        <v>2</v>
      </c>
      <c r="C293" s="70">
        <v>2</v>
      </c>
      <c r="D293" s="70">
        <v>4</v>
      </c>
      <c r="E293" s="70">
        <v>1</v>
      </c>
      <c r="F293" s="72">
        <v>1</v>
      </c>
      <c r="G293" s="73" t="s">
        <v>209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210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/>
    </row>
    <row r="295" spans="1:13" ht="28.5" hidden="1" customHeight="1">
      <c r="A295" s="69">
        <v>3</v>
      </c>
      <c r="B295" s="70">
        <v>2</v>
      </c>
      <c r="C295" s="70">
        <v>2</v>
      </c>
      <c r="D295" s="70">
        <v>5</v>
      </c>
      <c r="E295" s="70"/>
      <c r="F295" s="72"/>
      <c r="G295" s="73" t="s">
        <v>211</v>
      </c>
      <c r="H295" s="61">
        <v>261</v>
      </c>
      <c r="I295" s="148">
        <f t="shared" ref="I295:L296" si="27">I296</f>
        <v>0</v>
      </c>
      <c r="J295" s="160">
        <f t="shared" si="27"/>
        <v>0</v>
      </c>
      <c r="K295" s="149">
        <f t="shared" si="27"/>
        <v>0</v>
      </c>
      <c r="L295" s="149">
        <f t="shared" si="27"/>
        <v>0</v>
      </c>
      <c r="M295"/>
    </row>
    <row r="296" spans="1:13" ht="26.25" hidden="1" customHeight="1">
      <c r="A296" s="69">
        <v>3</v>
      </c>
      <c r="B296" s="70">
        <v>2</v>
      </c>
      <c r="C296" s="70">
        <v>2</v>
      </c>
      <c r="D296" s="70">
        <v>5</v>
      </c>
      <c r="E296" s="70">
        <v>1</v>
      </c>
      <c r="F296" s="72"/>
      <c r="G296" s="73" t="s">
        <v>211</v>
      </c>
      <c r="H296" s="61">
        <v>262</v>
      </c>
      <c r="I296" s="148">
        <f t="shared" si="27"/>
        <v>0</v>
      </c>
      <c r="J296" s="160">
        <f t="shared" si="27"/>
        <v>0</v>
      </c>
      <c r="K296" s="149">
        <f t="shared" si="27"/>
        <v>0</v>
      </c>
      <c r="L296" s="149">
        <f t="shared" si="27"/>
        <v>0</v>
      </c>
      <c r="M296"/>
    </row>
    <row r="297" spans="1:13" ht="26.25" hidden="1" customHeight="1">
      <c r="A297" s="69">
        <v>3</v>
      </c>
      <c r="B297" s="70">
        <v>2</v>
      </c>
      <c r="C297" s="70">
        <v>2</v>
      </c>
      <c r="D297" s="70">
        <v>5</v>
      </c>
      <c r="E297" s="70">
        <v>1</v>
      </c>
      <c r="F297" s="72">
        <v>1</v>
      </c>
      <c r="G297" s="73" t="s">
        <v>211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/>
    </row>
    <row r="298" spans="1:13" ht="26.25" hidden="1" customHeight="1">
      <c r="A298" s="69">
        <v>3</v>
      </c>
      <c r="B298" s="70">
        <v>2</v>
      </c>
      <c r="C298" s="70">
        <v>2</v>
      </c>
      <c r="D298" s="70">
        <v>6</v>
      </c>
      <c r="E298" s="70"/>
      <c r="F298" s="72"/>
      <c r="G298" s="73" t="s">
        <v>194</v>
      </c>
      <c r="H298" s="61">
        <v>264</v>
      </c>
      <c r="I298" s="148">
        <f t="shared" ref="I298:L299" si="28">I299</f>
        <v>0</v>
      </c>
      <c r="J298" s="178">
        <f t="shared" si="28"/>
        <v>0</v>
      </c>
      <c r="K298" s="149">
        <f t="shared" si="28"/>
        <v>0</v>
      </c>
      <c r="L298" s="149">
        <f t="shared" si="28"/>
        <v>0</v>
      </c>
      <c r="M298"/>
    </row>
    <row r="299" spans="1:13" ht="30" hidden="1" customHeight="1">
      <c r="A299" s="69">
        <v>3</v>
      </c>
      <c r="B299" s="70">
        <v>2</v>
      </c>
      <c r="C299" s="70">
        <v>2</v>
      </c>
      <c r="D299" s="70">
        <v>6</v>
      </c>
      <c r="E299" s="70">
        <v>1</v>
      </c>
      <c r="F299" s="72"/>
      <c r="G299" s="71" t="s">
        <v>194</v>
      </c>
      <c r="H299" s="61">
        <v>265</v>
      </c>
      <c r="I299" s="148">
        <f t="shared" si="28"/>
        <v>0</v>
      </c>
      <c r="J299" s="178">
        <f t="shared" si="28"/>
        <v>0</v>
      </c>
      <c r="K299" s="149">
        <f t="shared" si="28"/>
        <v>0</v>
      </c>
      <c r="L299" s="149">
        <f t="shared" si="28"/>
        <v>0</v>
      </c>
      <c r="M299"/>
    </row>
    <row r="300" spans="1:13" ht="24.75" hidden="1" customHeight="1">
      <c r="A300" s="69">
        <v>3</v>
      </c>
      <c r="B300" s="87">
        <v>2</v>
      </c>
      <c r="C300" s="87">
        <v>2</v>
      </c>
      <c r="D300" s="70">
        <v>6</v>
      </c>
      <c r="E300" s="87">
        <v>1</v>
      </c>
      <c r="F300" s="88">
        <v>1</v>
      </c>
      <c r="G300" s="111" t="s">
        <v>194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/>
    </row>
    <row r="301" spans="1:13" ht="29.25" hidden="1" customHeight="1">
      <c r="A301" s="74">
        <v>3</v>
      </c>
      <c r="B301" s="69">
        <v>2</v>
      </c>
      <c r="C301" s="70">
        <v>2</v>
      </c>
      <c r="D301" s="70">
        <v>7</v>
      </c>
      <c r="E301" s="70"/>
      <c r="F301" s="72"/>
      <c r="G301" s="73" t="s">
        <v>195</v>
      </c>
      <c r="H301" s="61">
        <v>267</v>
      </c>
      <c r="I301" s="148">
        <f>I302</f>
        <v>0</v>
      </c>
      <c r="J301" s="178">
        <f>J302</f>
        <v>0</v>
      </c>
      <c r="K301" s="149">
        <f>K302</f>
        <v>0</v>
      </c>
      <c r="L301" s="149">
        <f>L302</f>
        <v>0</v>
      </c>
      <c r="M301"/>
    </row>
    <row r="302" spans="1:13" ht="26.25" hidden="1" customHeight="1">
      <c r="A302" s="74">
        <v>3</v>
      </c>
      <c r="B302" s="69">
        <v>2</v>
      </c>
      <c r="C302" s="70">
        <v>2</v>
      </c>
      <c r="D302" s="70">
        <v>7</v>
      </c>
      <c r="E302" s="70">
        <v>1</v>
      </c>
      <c r="F302" s="72"/>
      <c r="G302" s="73" t="s">
        <v>195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/>
    </row>
    <row r="303" spans="1:13" ht="27.75" hidden="1" customHeight="1">
      <c r="A303" s="74">
        <v>3</v>
      </c>
      <c r="B303" s="69">
        <v>2</v>
      </c>
      <c r="C303" s="69">
        <v>2</v>
      </c>
      <c r="D303" s="70">
        <v>7</v>
      </c>
      <c r="E303" s="70">
        <v>1</v>
      </c>
      <c r="F303" s="72">
        <v>1</v>
      </c>
      <c r="G303" s="73" t="s">
        <v>196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/>
    </row>
    <row r="304" spans="1:13" ht="25.5" hidden="1" customHeight="1">
      <c r="A304" s="74">
        <v>3</v>
      </c>
      <c r="B304" s="69">
        <v>2</v>
      </c>
      <c r="C304" s="69">
        <v>2</v>
      </c>
      <c r="D304" s="70">
        <v>7</v>
      </c>
      <c r="E304" s="70">
        <v>1</v>
      </c>
      <c r="F304" s="72">
        <v>2</v>
      </c>
      <c r="G304" s="73" t="s">
        <v>197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212</v>
      </c>
      <c r="H305" s="61">
        <v>271</v>
      </c>
      <c r="I305" s="144">
        <f>SUM(I306+I338)</f>
        <v>0</v>
      </c>
      <c r="J305" s="179">
        <f>SUM(J306+J338)</f>
        <v>0</v>
      </c>
      <c r="K305" s="145">
        <f>SUM(K306+K338)</f>
        <v>0</v>
      </c>
      <c r="L305" s="145">
        <f>SUM(L306+L338)</f>
        <v>0</v>
      </c>
      <c r="M305"/>
    </row>
    <row r="306" spans="1:13" ht="40.5" hidden="1" customHeight="1">
      <c r="A306" s="74">
        <v>3</v>
      </c>
      <c r="B306" s="74">
        <v>3</v>
      </c>
      <c r="C306" s="69">
        <v>1</v>
      </c>
      <c r="D306" s="70"/>
      <c r="E306" s="70"/>
      <c r="F306" s="72"/>
      <c r="G306" s="73" t="s">
        <v>213</v>
      </c>
      <c r="H306" s="61">
        <v>272</v>
      </c>
      <c r="I306" s="148">
        <f>SUM(I307+I316+I320+I324+I328+I331+I334)</f>
        <v>0</v>
      </c>
      <c r="J306" s="178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/>
    </row>
    <row r="307" spans="1:13" ht="29.25" hidden="1" customHeight="1">
      <c r="A307" s="74">
        <v>3</v>
      </c>
      <c r="B307" s="74">
        <v>3</v>
      </c>
      <c r="C307" s="69">
        <v>1</v>
      </c>
      <c r="D307" s="70">
        <v>1</v>
      </c>
      <c r="E307" s="70"/>
      <c r="F307" s="72"/>
      <c r="G307" s="73" t="s">
        <v>199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/>
    </row>
    <row r="308" spans="1:13" ht="27" hidden="1" customHeight="1">
      <c r="A308" s="74">
        <v>3</v>
      </c>
      <c r="B308" s="74">
        <v>3</v>
      </c>
      <c r="C308" s="69">
        <v>1</v>
      </c>
      <c r="D308" s="70">
        <v>1</v>
      </c>
      <c r="E308" s="70">
        <v>1</v>
      </c>
      <c r="F308" s="72"/>
      <c r="G308" s="73" t="s">
        <v>177</v>
      </c>
      <c r="H308" s="61">
        <v>274</v>
      </c>
      <c r="I308" s="148">
        <f>SUM(I309:I309)</f>
        <v>0</v>
      </c>
      <c r="J308" s="178">
        <f>SUM(J309:J309)</f>
        <v>0</v>
      </c>
      <c r="K308" s="149">
        <f>SUM(K309:K309)</f>
        <v>0</v>
      </c>
      <c r="L308" s="149">
        <f>SUM(L309:L309)</f>
        <v>0</v>
      </c>
      <c r="M308"/>
    </row>
    <row r="309" spans="1:13" ht="28.5" hidden="1" customHeight="1">
      <c r="A309" s="74">
        <v>3</v>
      </c>
      <c r="B309" s="74">
        <v>3</v>
      </c>
      <c r="C309" s="69">
        <v>1</v>
      </c>
      <c r="D309" s="70">
        <v>1</v>
      </c>
      <c r="E309" s="70">
        <v>1</v>
      </c>
      <c r="F309" s="72">
        <v>1</v>
      </c>
      <c r="G309" s="73" t="s">
        <v>177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200</v>
      </c>
      <c r="H310" s="61">
        <v>276</v>
      </c>
      <c r="I310" s="144">
        <f>SUM(I311:I312)</f>
        <v>0</v>
      </c>
      <c r="J310" s="144">
        <f>SUM(J311:J312)</f>
        <v>0</v>
      </c>
      <c r="K310" s="144">
        <f>SUM(K311:K312)</f>
        <v>0</v>
      </c>
      <c r="L310" s="144">
        <f>SUM(L311:L312)</f>
        <v>0</v>
      </c>
      <c r="M310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179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180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181</v>
      </c>
      <c r="H313" s="61">
        <v>279</v>
      </c>
      <c r="I313" s="144">
        <f>SUM(I314:I315)</f>
        <v>0</v>
      </c>
      <c r="J313" s="144">
        <f>SUM(J314:J315)</f>
        <v>0</v>
      </c>
      <c r="K313" s="144">
        <f>SUM(K314:K315)</f>
        <v>0</v>
      </c>
      <c r="L313" s="144">
        <f>SUM(L314:L315)</f>
        <v>0</v>
      </c>
      <c r="M313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182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201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/>
    </row>
    <row r="316" spans="1:13" hidden="1">
      <c r="A316" s="85">
        <v>3</v>
      </c>
      <c r="B316" s="66">
        <v>3</v>
      </c>
      <c r="C316" s="69">
        <v>1</v>
      </c>
      <c r="D316" s="70">
        <v>2</v>
      </c>
      <c r="E316" s="70"/>
      <c r="F316" s="72"/>
      <c r="G316" s="71" t="s">
        <v>214</v>
      </c>
      <c r="H316" s="61">
        <v>282</v>
      </c>
      <c r="I316" s="148">
        <f>I317</f>
        <v>0</v>
      </c>
      <c r="J316" s="178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85">
        <v>3</v>
      </c>
      <c r="B317" s="85">
        <v>3</v>
      </c>
      <c r="C317" s="66">
        <v>1</v>
      </c>
      <c r="D317" s="64">
        <v>2</v>
      </c>
      <c r="E317" s="64">
        <v>1</v>
      </c>
      <c r="F317" s="67"/>
      <c r="G317" s="71" t="s">
        <v>214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/>
    </row>
    <row r="318" spans="1:13" ht="25.5" hidden="1" customHeight="1">
      <c r="A318" s="74">
        <v>3</v>
      </c>
      <c r="B318" s="74">
        <v>3</v>
      </c>
      <c r="C318" s="69">
        <v>1</v>
      </c>
      <c r="D318" s="70">
        <v>2</v>
      </c>
      <c r="E318" s="70">
        <v>1</v>
      </c>
      <c r="F318" s="72">
        <v>1</v>
      </c>
      <c r="G318" s="73" t="s">
        <v>215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/>
    </row>
    <row r="319" spans="1:13" ht="24" hidden="1" customHeight="1">
      <c r="A319" s="79">
        <v>3</v>
      </c>
      <c r="B319" s="115">
        <v>3</v>
      </c>
      <c r="C319" s="86">
        <v>1</v>
      </c>
      <c r="D319" s="87">
        <v>2</v>
      </c>
      <c r="E319" s="87">
        <v>1</v>
      </c>
      <c r="F319" s="88">
        <v>2</v>
      </c>
      <c r="G319" s="89" t="s">
        <v>216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/>
    </row>
    <row r="320" spans="1:13" ht="27.75" hidden="1" customHeight="1">
      <c r="A320" s="69">
        <v>3</v>
      </c>
      <c r="B320" s="71">
        <v>3</v>
      </c>
      <c r="C320" s="69">
        <v>1</v>
      </c>
      <c r="D320" s="70">
        <v>3</v>
      </c>
      <c r="E320" s="70"/>
      <c r="F320" s="72"/>
      <c r="G320" s="73" t="s">
        <v>217</v>
      </c>
      <c r="H320" s="61">
        <v>286</v>
      </c>
      <c r="I320" s="148">
        <f>I321</f>
        <v>0</v>
      </c>
      <c r="J320" s="178">
        <f>J321</f>
        <v>0</v>
      </c>
      <c r="K320" s="149">
        <f>K321</f>
        <v>0</v>
      </c>
      <c r="L320" s="149">
        <f>L321</f>
        <v>0</v>
      </c>
      <c r="M320"/>
    </row>
    <row r="321" spans="1:13" ht="24" hidden="1" customHeight="1">
      <c r="A321" s="69">
        <v>3</v>
      </c>
      <c r="B321" s="111">
        <v>3</v>
      </c>
      <c r="C321" s="86">
        <v>1</v>
      </c>
      <c r="D321" s="87">
        <v>3</v>
      </c>
      <c r="E321" s="87">
        <v>1</v>
      </c>
      <c r="F321" s="88"/>
      <c r="G321" s="73" t="s">
        <v>217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/>
    </row>
    <row r="322" spans="1:13" ht="27" hidden="1" customHeight="1">
      <c r="A322" s="69">
        <v>3</v>
      </c>
      <c r="B322" s="71">
        <v>3</v>
      </c>
      <c r="C322" s="69">
        <v>1</v>
      </c>
      <c r="D322" s="70">
        <v>3</v>
      </c>
      <c r="E322" s="70">
        <v>1</v>
      </c>
      <c r="F322" s="72">
        <v>1</v>
      </c>
      <c r="G322" s="73" t="s">
        <v>218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/>
    </row>
    <row r="323" spans="1:13" ht="26.25" hidden="1" customHeight="1">
      <c r="A323" s="69">
        <v>3</v>
      </c>
      <c r="B323" s="71">
        <v>3</v>
      </c>
      <c r="C323" s="69">
        <v>1</v>
      </c>
      <c r="D323" s="70">
        <v>3</v>
      </c>
      <c r="E323" s="70">
        <v>1</v>
      </c>
      <c r="F323" s="72">
        <v>2</v>
      </c>
      <c r="G323" s="73" t="s">
        <v>219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/>
    </row>
    <row r="324" spans="1:13" hidden="1">
      <c r="A324" s="69">
        <v>3</v>
      </c>
      <c r="B324" s="71">
        <v>3</v>
      </c>
      <c r="C324" s="69">
        <v>1</v>
      </c>
      <c r="D324" s="70">
        <v>4</v>
      </c>
      <c r="E324" s="70"/>
      <c r="F324" s="72"/>
      <c r="G324" s="73" t="s">
        <v>220</v>
      </c>
      <c r="H324" s="61">
        <v>290</v>
      </c>
      <c r="I324" s="148">
        <f>I325</f>
        <v>0</v>
      </c>
      <c r="J324" s="178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74">
        <v>3</v>
      </c>
      <c r="B325" s="69">
        <v>3</v>
      </c>
      <c r="C325" s="70">
        <v>1</v>
      </c>
      <c r="D325" s="70">
        <v>4</v>
      </c>
      <c r="E325" s="70">
        <v>1</v>
      </c>
      <c r="F325" s="72"/>
      <c r="G325" s="73" t="s">
        <v>220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/>
    </row>
    <row r="326" spans="1:13" hidden="1">
      <c r="A326" s="74">
        <v>3</v>
      </c>
      <c r="B326" s="69">
        <v>3</v>
      </c>
      <c r="C326" s="70">
        <v>1</v>
      </c>
      <c r="D326" s="70">
        <v>4</v>
      </c>
      <c r="E326" s="70">
        <v>1</v>
      </c>
      <c r="F326" s="72">
        <v>1</v>
      </c>
      <c r="G326" s="73" t="s">
        <v>221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69">
        <v>3</v>
      </c>
      <c r="B327" s="70">
        <v>3</v>
      </c>
      <c r="C327" s="70">
        <v>1</v>
      </c>
      <c r="D327" s="70">
        <v>4</v>
      </c>
      <c r="E327" s="70">
        <v>1</v>
      </c>
      <c r="F327" s="72">
        <v>2</v>
      </c>
      <c r="G327" s="73" t="s">
        <v>222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/>
    </row>
    <row r="328" spans="1:13" ht="26.25" hidden="1" customHeight="1">
      <c r="A328" s="69">
        <v>3</v>
      </c>
      <c r="B328" s="70">
        <v>3</v>
      </c>
      <c r="C328" s="70">
        <v>1</v>
      </c>
      <c r="D328" s="70">
        <v>5</v>
      </c>
      <c r="E328" s="70"/>
      <c r="F328" s="72"/>
      <c r="G328" s="73" t="s">
        <v>223</v>
      </c>
      <c r="H328" s="61">
        <v>294</v>
      </c>
      <c r="I328" s="162">
        <f t="shared" ref="I328:L329" si="29">I329</f>
        <v>0</v>
      </c>
      <c r="J328" s="178">
        <f t="shared" si="29"/>
        <v>0</v>
      </c>
      <c r="K328" s="149">
        <f t="shared" si="29"/>
        <v>0</v>
      </c>
      <c r="L328" s="149">
        <f t="shared" si="29"/>
        <v>0</v>
      </c>
      <c r="M328"/>
    </row>
    <row r="329" spans="1:13" ht="30" hidden="1" customHeight="1">
      <c r="A329" s="66">
        <v>3</v>
      </c>
      <c r="B329" s="87">
        <v>3</v>
      </c>
      <c r="C329" s="87">
        <v>1</v>
      </c>
      <c r="D329" s="87">
        <v>5</v>
      </c>
      <c r="E329" s="87">
        <v>1</v>
      </c>
      <c r="F329" s="88"/>
      <c r="G329" s="73" t="s">
        <v>223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/>
    </row>
    <row r="330" spans="1:13" ht="30" hidden="1" customHeight="1">
      <c r="A330" s="69">
        <v>3</v>
      </c>
      <c r="B330" s="70">
        <v>3</v>
      </c>
      <c r="C330" s="70">
        <v>1</v>
      </c>
      <c r="D330" s="70">
        <v>5</v>
      </c>
      <c r="E330" s="70">
        <v>1</v>
      </c>
      <c r="F330" s="72">
        <v>1</v>
      </c>
      <c r="G330" s="73" t="s">
        <v>224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/>
    </row>
    <row r="331" spans="1:13" ht="30" hidden="1" customHeight="1">
      <c r="A331" s="69">
        <v>3</v>
      </c>
      <c r="B331" s="70">
        <v>3</v>
      </c>
      <c r="C331" s="70">
        <v>1</v>
      </c>
      <c r="D331" s="70">
        <v>6</v>
      </c>
      <c r="E331" s="70"/>
      <c r="F331" s="72"/>
      <c r="G331" s="71" t="s">
        <v>194</v>
      </c>
      <c r="H331" s="61">
        <v>297</v>
      </c>
      <c r="I331" s="149">
        <f t="shared" ref="I331:L332" si="30">I332</f>
        <v>0</v>
      </c>
      <c r="J331" s="178">
        <f t="shared" si="30"/>
        <v>0</v>
      </c>
      <c r="K331" s="149">
        <f t="shared" si="30"/>
        <v>0</v>
      </c>
      <c r="L331" s="149">
        <f t="shared" si="30"/>
        <v>0</v>
      </c>
      <c r="M331"/>
    </row>
    <row r="332" spans="1:13" ht="30" hidden="1" customHeight="1">
      <c r="A332" s="69">
        <v>3</v>
      </c>
      <c r="B332" s="70">
        <v>3</v>
      </c>
      <c r="C332" s="70">
        <v>1</v>
      </c>
      <c r="D332" s="70">
        <v>6</v>
      </c>
      <c r="E332" s="70">
        <v>1</v>
      </c>
      <c r="F332" s="72"/>
      <c r="G332" s="71" t="s">
        <v>194</v>
      </c>
      <c r="H332" s="61">
        <v>298</v>
      </c>
      <c r="I332" s="148">
        <f t="shared" si="30"/>
        <v>0</v>
      </c>
      <c r="J332" s="178">
        <f t="shared" si="30"/>
        <v>0</v>
      </c>
      <c r="K332" s="149">
        <f t="shared" si="30"/>
        <v>0</v>
      </c>
      <c r="L332" s="149">
        <f t="shared" si="30"/>
        <v>0</v>
      </c>
      <c r="M332"/>
    </row>
    <row r="333" spans="1:13" ht="25.5" hidden="1" customHeight="1">
      <c r="A333" s="69">
        <v>3</v>
      </c>
      <c r="B333" s="70">
        <v>3</v>
      </c>
      <c r="C333" s="70">
        <v>1</v>
      </c>
      <c r="D333" s="70">
        <v>6</v>
      </c>
      <c r="E333" s="70">
        <v>1</v>
      </c>
      <c r="F333" s="72">
        <v>1</v>
      </c>
      <c r="G333" s="71" t="s">
        <v>194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/>
    </row>
    <row r="334" spans="1:13" ht="22.5" hidden="1" customHeight="1">
      <c r="A334" s="69">
        <v>3</v>
      </c>
      <c r="B334" s="70">
        <v>3</v>
      </c>
      <c r="C334" s="70">
        <v>1</v>
      </c>
      <c r="D334" s="70">
        <v>7</v>
      </c>
      <c r="E334" s="70"/>
      <c r="F334" s="72"/>
      <c r="G334" s="73" t="s">
        <v>225</v>
      </c>
      <c r="H334" s="61">
        <v>300</v>
      </c>
      <c r="I334" s="148">
        <f>I335</f>
        <v>0</v>
      </c>
      <c r="J334" s="178">
        <f>J335</f>
        <v>0</v>
      </c>
      <c r="K334" s="149">
        <f>K335</f>
        <v>0</v>
      </c>
      <c r="L334" s="149">
        <f>L335</f>
        <v>0</v>
      </c>
      <c r="M334"/>
    </row>
    <row r="335" spans="1:13" ht="25.5" hidden="1" customHeight="1">
      <c r="A335" s="69">
        <v>3</v>
      </c>
      <c r="B335" s="70">
        <v>3</v>
      </c>
      <c r="C335" s="70">
        <v>1</v>
      </c>
      <c r="D335" s="70">
        <v>7</v>
      </c>
      <c r="E335" s="70">
        <v>1</v>
      </c>
      <c r="F335" s="72"/>
      <c r="G335" s="73" t="s">
        <v>225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/>
    </row>
    <row r="336" spans="1:13" ht="27" hidden="1" customHeight="1">
      <c r="A336" s="69">
        <v>3</v>
      </c>
      <c r="B336" s="70">
        <v>3</v>
      </c>
      <c r="C336" s="70">
        <v>1</v>
      </c>
      <c r="D336" s="70">
        <v>7</v>
      </c>
      <c r="E336" s="70">
        <v>1</v>
      </c>
      <c r="F336" s="72">
        <v>1</v>
      </c>
      <c r="G336" s="73" t="s">
        <v>226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/>
    </row>
    <row r="337" spans="1:16" ht="27.75" hidden="1" customHeight="1">
      <c r="A337" s="69">
        <v>3</v>
      </c>
      <c r="B337" s="70">
        <v>3</v>
      </c>
      <c r="C337" s="70">
        <v>1</v>
      </c>
      <c r="D337" s="70">
        <v>7</v>
      </c>
      <c r="E337" s="70">
        <v>1</v>
      </c>
      <c r="F337" s="72">
        <v>2</v>
      </c>
      <c r="G337" s="73" t="s">
        <v>227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/>
    </row>
    <row r="338" spans="1:16" ht="38.25" hidden="1" customHeight="1">
      <c r="A338" s="69">
        <v>3</v>
      </c>
      <c r="B338" s="70">
        <v>3</v>
      </c>
      <c r="C338" s="70">
        <v>2</v>
      </c>
      <c r="D338" s="70"/>
      <c r="E338" s="70"/>
      <c r="F338" s="72"/>
      <c r="G338" s="73" t="s">
        <v>228</v>
      </c>
      <c r="H338" s="61">
        <v>304</v>
      </c>
      <c r="I338" s="148">
        <f>SUM(I339+I348+I352+I356+I360+I363+I366)</f>
        <v>0</v>
      </c>
      <c r="J338" s="178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/>
    </row>
    <row r="339" spans="1:16" ht="30" hidden="1" customHeight="1">
      <c r="A339" s="69">
        <v>3</v>
      </c>
      <c r="B339" s="70">
        <v>3</v>
      </c>
      <c r="C339" s="70">
        <v>2</v>
      </c>
      <c r="D339" s="70">
        <v>1</v>
      </c>
      <c r="E339" s="70"/>
      <c r="F339" s="72"/>
      <c r="G339" s="73" t="s">
        <v>176</v>
      </c>
      <c r="H339" s="61">
        <v>305</v>
      </c>
      <c r="I339" s="148">
        <f>I340</f>
        <v>0</v>
      </c>
      <c r="J339" s="178">
        <f>J340</f>
        <v>0</v>
      </c>
      <c r="K339" s="149">
        <f>K340</f>
        <v>0</v>
      </c>
      <c r="L339" s="149">
        <f>L340</f>
        <v>0</v>
      </c>
      <c r="M339"/>
    </row>
    <row r="340" spans="1:16" hidden="1">
      <c r="A340" s="74">
        <v>3</v>
      </c>
      <c r="B340" s="69">
        <v>3</v>
      </c>
      <c r="C340" s="70">
        <v>2</v>
      </c>
      <c r="D340" s="71">
        <v>1</v>
      </c>
      <c r="E340" s="69">
        <v>1</v>
      </c>
      <c r="F340" s="72"/>
      <c r="G340" s="73" t="s">
        <v>176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74">
        <v>3</v>
      </c>
      <c r="B341" s="69">
        <v>3</v>
      </c>
      <c r="C341" s="70">
        <v>2</v>
      </c>
      <c r="D341" s="71">
        <v>1</v>
      </c>
      <c r="E341" s="69">
        <v>1</v>
      </c>
      <c r="F341" s="72">
        <v>1</v>
      </c>
      <c r="G341" s="73" t="s">
        <v>177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89" t="s">
        <v>200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89" t="s">
        <v>179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89" t="s">
        <v>180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89" t="s">
        <v>181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89" t="s">
        <v>182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89" t="s">
        <v>201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79">
        <v>3</v>
      </c>
      <c r="B348" s="79">
        <v>3</v>
      </c>
      <c r="C348" s="86">
        <v>2</v>
      </c>
      <c r="D348" s="111">
        <v>2</v>
      </c>
      <c r="E348" s="86"/>
      <c r="F348" s="88"/>
      <c r="G348" s="111" t="s">
        <v>214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74">
        <v>3</v>
      </c>
      <c r="B349" s="74">
        <v>3</v>
      </c>
      <c r="C349" s="69">
        <v>2</v>
      </c>
      <c r="D349" s="71">
        <v>2</v>
      </c>
      <c r="E349" s="69">
        <v>1</v>
      </c>
      <c r="F349" s="72"/>
      <c r="G349" s="111" t="s">
        <v>214</v>
      </c>
      <c r="H349" s="61">
        <v>315</v>
      </c>
      <c r="I349" s="148">
        <f>SUM(I350:I351)</f>
        <v>0</v>
      </c>
      <c r="J349" s="160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74">
        <v>3</v>
      </c>
      <c r="B350" s="74">
        <v>3</v>
      </c>
      <c r="C350" s="69">
        <v>2</v>
      </c>
      <c r="D350" s="71">
        <v>2</v>
      </c>
      <c r="E350" s="74">
        <v>1</v>
      </c>
      <c r="F350" s="101">
        <v>1</v>
      </c>
      <c r="G350" s="73" t="s">
        <v>215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79">
        <v>3</v>
      </c>
      <c r="B351" s="79">
        <v>3</v>
      </c>
      <c r="C351" s="80">
        <v>2</v>
      </c>
      <c r="D351" s="81">
        <v>2</v>
      </c>
      <c r="E351" s="82">
        <v>1</v>
      </c>
      <c r="F351" s="112">
        <v>2</v>
      </c>
      <c r="G351" s="105" t="s">
        <v>216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74">
        <v>3</v>
      </c>
      <c r="B352" s="74">
        <v>3</v>
      </c>
      <c r="C352" s="69">
        <v>2</v>
      </c>
      <c r="D352" s="70">
        <v>3</v>
      </c>
      <c r="E352" s="71"/>
      <c r="F352" s="101"/>
      <c r="G352" s="73" t="s">
        <v>217</v>
      </c>
      <c r="H352" s="61">
        <v>318</v>
      </c>
      <c r="I352" s="148">
        <f>I353</f>
        <v>0</v>
      </c>
      <c r="J352" s="160">
        <f>J353</f>
        <v>0</v>
      </c>
      <c r="K352" s="149">
        <f>K353</f>
        <v>0</v>
      </c>
      <c r="L352" s="149">
        <f>L353</f>
        <v>0</v>
      </c>
      <c r="M352"/>
    </row>
    <row r="353" spans="1:13" ht="27.75" hidden="1" customHeight="1">
      <c r="A353" s="74">
        <v>3</v>
      </c>
      <c r="B353" s="74">
        <v>3</v>
      </c>
      <c r="C353" s="69">
        <v>2</v>
      </c>
      <c r="D353" s="70">
        <v>3</v>
      </c>
      <c r="E353" s="71">
        <v>1</v>
      </c>
      <c r="F353" s="101"/>
      <c r="G353" s="73" t="s">
        <v>217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/>
    </row>
    <row r="354" spans="1:13" ht="28.5" hidden="1" customHeight="1">
      <c r="A354" s="74">
        <v>3</v>
      </c>
      <c r="B354" s="74">
        <v>3</v>
      </c>
      <c r="C354" s="69">
        <v>2</v>
      </c>
      <c r="D354" s="70">
        <v>3</v>
      </c>
      <c r="E354" s="71">
        <v>1</v>
      </c>
      <c r="F354" s="101">
        <v>1</v>
      </c>
      <c r="G354" s="73" t="s">
        <v>218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/>
    </row>
    <row r="355" spans="1:13" ht="27.75" hidden="1" customHeight="1">
      <c r="A355" s="74">
        <v>3</v>
      </c>
      <c r="B355" s="74">
        <v>3</v>
      </c>
      <c r="C355" s="69">
        <v>2</v>
      </c>
      <c r="D355" s="70">
        <v>3</v>
      </c>
      <c r="E355" s="71">
        <v>1</v>
      </c>
      <c r="F355" s="101">
        <v>2</v>
      </c>
      <c r="G355" s="73" t="s">
        <v>219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/>
    </row>
    <row r="356" spans="1:13" hidden="1">
      <c r="A356" s="74">
        <v>3</v>
      </c>
      <c r="B356" s="74">
        <v>3</v>
      </c>
      <c r="C356" s="69">
        <v>2</v>
      </c>
      <c r="D356" s="70">
        <v>4</v>
      </c>
      <c r="E356" s="70"/>
      <c r="F356" s="72"/>
      <c r="G356" s="73" t="s">
        <v>220</v>
      </c>
      <c r="H356" s="61">
        <v>322</v>
      </c>
      <c r="I356" s="148">
        <f>I357</f>
        <v>0</v>
      </c>
      <c r="J356" s="160">
        <f>J357</f>
        <v>0</v>
      </c>
      <c r="K356" s="149">
        <f>K357</f>
        <v>0</v>
      </c>
      <c r="L356" s="149">
        <f>L357</f>
        <v>0</v>
      </c>
    </row>
    <row r="357" spans="1:13" hidden="1">
      <c r="A357" s="85">
        <v>3</v>
      </c>
      <c r="B357" s="85">
        <v>3</v>
      </c>
      <c r="C357" s="66">
        <v>2</v>
      </c>
      <c r="D357" s="64">
        <v>4</v>
      </c>
      <c r="E357" s="64">
        <v>1</v>
      </c>
      <c r="F357" s="67"/>
      <c r="G357" s="73" t="s">
        <v>220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74">
        <v>3</v>
      </c>
      <c r="B358" s="74">
        <v>3</v>
      </c>
      <c r="C358" s="69">
        <v>2</v>
      </c>
      <c r="D358" s="70">
        <v>4</v>
      </c>
      <c r="E358" s="70">
        <v>1</v>
      </c>
      <c r="F358" s="72">
        <v>1</v>
      </c>
      <c r="G358" s="73" t="s">
        <v>221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/>
    </row>
    <row r="359" spans="1:13" hidden="1">
      <c r="A359" s="74">
        <v>3</v>
      </c>
      <c r="B359" s="74">
        <v>3</v>
      </c>
      <c r="C359" s="69">
        <v>2</v>
      </c>
      <c r="D359" s="70">
        <v>4</v>
      </c>
      <c r="E359" s="70">
        <v>1</v>
      </c>
      <c r="F359" s="72">
        <v>2</v>
      </c>
      <c r="G359" s="73" t="s">
        <v>229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74">
        <v>3</v>
      </c>
      <c r="B360" s="74">
        <v>3</v>
      </c>
      <c r="C360" s="69">
        <v>2</v>
      </c>
      <c r="D360" s="70">
        <v>5</v>
      </c>
      <c r="E360" s="70"/>
      <c r="F360" s="72"/>
      <c r="G360" s="73" t="s">
        <v>223</v>
      </c>
      <c r="H360" s="61">
        <v>326</v>
      </c>
      <c r="I360" s="148">
        <f t="shared" ref="I360:L361" si="32">I361</f>
        <v>0</v>
      </c>
      <c r="J360" s="160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85">
        <v>3</v>
      </c>
      <c r="B361" s="85">
        <v>3</v>
      </c>
      <c r="C361" s="66">
        <v>2</v>
      </c>
      <c r="D361" s="64">
        <v>5</v>
      </c>
      <c r="E361" s="64">
        <v>1</v>
      </c>
      <c r="F361" s="67"/>
      <c r="G361" s="73" t="s">
        <v>223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74">
        <v>3</v>
      </c>
      <c r="B362" s="74">
        <v>3</v>
      </c>
      <c r="C362" s="69">
        <v>2</v>
      </c>
      <c r="D362" s="70">
        <v>5</v>
      </c>
      <c r="E362" s="70">
        <v>1</v>
      </c>
      <c r="F362" s="72">
        <v>1</v>
      </c>
      <c r="G362" s="73" t="s">
        <v>223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74">
        <v>3</v>
      </c>
      <c r="B363" s="74">
        <v>3</v>
      </c>
      <c r="C363" s="69">
        <v>2</v>
      </c>
      <c r="D363" s="70">
        <v>6</v>
      </c>
      <c r="E363" s="70"/>
      <c r="F363" s="72"/>
      <c r="G363" s="71" t="s">
        <v>194</v>
      </c>
      <c r="H363" s="61">
        <v>329</v>
      </c>
      <c r="I363" s="148">
        <f t="shared" ref="I363:L364" si="33">I364</f>
        <v>0</v>
      </c>
      <c r="J363" s="160">
        <f t="shared" si="33"/>
        <v>0</v>
      </c>
      <c r="K363" s="149">
        <f t="shared" si="33"/>
        <v>0</v>
      </c>
      <c r="L363" s="149">
        <f t="shared" si="33"/>
        <v>0</v>
      </c>
      <c r="M363"/>
    </row>
    <row r="364" spans="1:13" ht="25.5" hidden="1" customHeight="1">
      <c r="A364" s="74">
        <v>3</v>
      </c>
      <c r="B364" s="74">
        <v>3</v>
      </c>
      <c r="C364" s="69">
        <v>2</v>
      </c>
      <c r="D364" s="70">
        <v>6</v>
      </c>
      <c r="E364" s="70">
        <v>1</v>
      </c>
      <c r="F364" s="72"/>
      <c r="G364" s="71" t="s">
        <v>194</v>
      </c>
      <c r="H364" s="61">
        <v>330</v>
      </c>
      <c r="I364" s="148">
        <f t="shared" si="33"/>
        <v>0</v>
      </c>
      <c r="J364" s="160">
        <f t="shared" si="33"/>
        <v>0</v>
      </c>
      <c r="K364" s="149">
        <f t="shared" si="33"/>
        <v>0</v>
      </c>
      <c r="L364" s="149">
        <f t="shared" si="33"/>
        <v>0</v>
      </c>
      <c r="M364"/>
    </row>
    <row r="365" spans="1:13" ht="24" hidden="1" customHeight="1">
      <c r="A365" s="79">
        <v>3</v>
      </c>
      <c r="B365" s="79">
        <v>3</v>
      </c>
      <c r="C365" s="80">
        <v>2</v>
      </c>
      <c r="D365" s="81">
        <v>6</v>
      </c>
      <c r="E365" s="81">
        <v>1</v>
      </c>
      <c r="F365" s="83">
        <v>1</v>
      </c>
      <c r="G365" s="82" t="s">
        <v>194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/>
    </row>
    <row r="366" spans="1:13" ht="28.5" hidden="1" customHeight="1">
      <c r="A366" s="74">
        <v>3</v>
      </c>
      <c r="B366" s="74">
        <v>3</v>
      </c>
      <c r="C366" s="69">
        <v>2</v>
      </c>
      <c r="D366" s="70">
        <v>7</v>
      </c>
      <c r="E366" s="70"/>
      <c r="F366" s="72"/>
      <c r="G366" s="73" t="s">
        <v>225</v>
      </c>
      <c r="H366" s="61">
        <v>332</v>
      </c>
      <c r="I366" s="148">
        <f>I367</f>
        <v>0</v>
      </c>
      <c r="J366" s="160">
        <f>J367</f>
        <v>0</v>
      </c>
      <c r="K366" s="149">
        <f>K367</f>
        <v>0</v>
      </c>
      <c r="L366" s="149">
        <f>L367</f>
        <v>0</v>
      </c>
      <c r="M366"/>
    </row>
    <row r="367" spans="1:13" ht="28.5" hidden="1" customHeight="1">
      <c r="A367" s="79">
        <v>3</v>
      </c>
      <c r="B367" s="79">
        <v>3</v>
      </c>
      <c r="C367" s="80">
        <v>2</v>
      </c>
      <c r="D367" s="81">
        <v>7</v>
      </c>
      <c r="E367" s="81">
        <v>1</v>
      </c>
      <c r="F367" s="83"/>
      <c r="G367" s="73" t="s">
        <v>225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/>
    </row>
    <row r="368" spans="1:13" ht="27" hidden="1" customHeight="1">
      <c r="A368" s="74">
        <v>3</v>
      </c>
      <c r="B368" s="74">
        <v>3</v>
      </c>
      <c r="C368" s="69">
        <v>2</v>
      </c>
      <c r="D368" s="70">
        <v>7</v>
      </c>
      <c r="E368" s="70">
        <v>1</v>
      </c>
      <c r="F368" s="72">
        <v>1</v>
      </c>
      <c r="G368" s="73" t="s">
        <v>226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227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230</v>
      </c>
      <c r="H370" s="61">
        <v>336</v>
      </c>
      <c r="I370" s="183">
        <f>SUM(I35+I186)</f>
        <v>107300</v>
      </c>
      <c r="J370" s="183">
        <f>SUM(J35+J186)</f>
        <v>78200</v>
      </c>
      <c r="K370" s="183">
        <f>SUM(K35+K186)</f>
        <v>50086.36</v>
      </c>
      <c r="L370" s="183">
        <f>SUM(L35+L186)</f>
        <v>50086.36</v>
      </c>
      <c r="M370"/>
    </row>
    <row r="371" spans="1:13" ht="18.75" customHeight="1">
      <c r="G371" s="62"/>
      <c r="H371" s="61"/>
      <c r="I371" s="136"/>
      <c r="J371" s="137"/>
      <c r="K371" s="137"/>
      <c r="L371" s="137"/>
    </row>
    <row r="372" spans="1:13" ht="23.25" customHeight="1">
      <c r="A372" s="244" t="s">
        <v>231</v>
      </c>
      <c r="B372" s="244"/>
      <c r="C372" s="244"/>
      <c r="D372" s="244"/>
      <c r="E372" s="244"/>
      <c r="F372" s="244"/>
      <c r="G372" s="244"/>
      <c r="H372" s="26"/>
      <c r="I372" s="138"/>
      <c r="J372" s="242" t="s">
        <v>232</v>
      </c>
      <c r="K372" s="242"/>
      <c r="L372" s="242"/>
    </row>
    <row r="373" spans="1:13" ht="18.75" customHeight="1">
      <c r="A373" s="139"/>
      <c r="B373" s="139"/>
      <c r="C373" s="139"/>
      <c r="D373" s="245" t="s">
        <v>233</v>
      </c>
      <c r="E373" s="245"/>
      <c r="F373" s="245"/>
      <c r="G373" s="245"/>
      <c r="H373" s="9"/>
      <c r="I373" s="140" t="s">
        <v>234</v>
      </c>
      <c r="K373" s="225" t="s">
        <v>235</v>
      </c>
      <c r="L373" s="225"/>
    </row>
    <row r="374" spans="1:13" ht="12.75" customHeight="1">
      <c r="I374" s="141"/>
      <c r="K374" s="141"/>
      <c r="L374" s="141"/>
    </row>
    <row r="375" spans="1:13" ht="15.75" customHeight="1">
      <c r="A375" s="244" t="s">
        <v>236</v>
      </c>
      <c r="B375" s="244"/>
      <c r="C375" s="244"/>
      <c r="D375" s="244"/>
      <c r="E375" s="244"/>
      <c r="F375" s="244"/>
      <c r="G375" s="244"/>
      <c r="I375" s="141"/>
      <c r="J375" s="243" t="s">
        <v>237</v>
      </c>
      <c r="K375" s="243"/>
      <c r="L375" s="243"/>
    </row>
    <row r="376" spans="1:13" ht="33.75" customHeight="1">
      <c r="D376" s="226" t="s">
        <v>238</v>
      </c>
      <c r="E376" s="227"/>
      <c r="F376" s="227"/>
      <c r="G376" s="227"/>
      <c r="H376" s="142"/>
      <c r="I376" s="143" t="s">
        <v>234</v>
      </c>
      <c r="K376" s="225" t="s">
        <v>235</v>
      </c>
      <c r="L376" s="225"/>
    </row>
    <row r="377" spans="1:13" ht="7.5" customHeight="1"/>
    <row r="378" spans="1:13" ht="8.25" customHeight="1"/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44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4E1DB-558B-4253-848D-0F608ABD9D80}">
  <sheetPr>
    <pageSetUpPr fitToPage="1"/>
  </sheetPr>
  <dimension ref="A1:R378"/>
  <sheetViews>
    <sheetView showZeros="0" topLeftCell="A7" workbookViewId="0">
      <selection activeCell="G19" sqref="G19:K19"/>
    </sheetView>
  </sheetViews>
  <sheetFormatPr defaultColWidth="9.140625" defaultRowHeight="12.75"/>
  <cols>
    <col min="1" max="4" width="2" style="36" customWidth="1"/>
    <col min="5" max="5" width="2.140625" style="36" customWidth="1"/>
    <col min="6" max="6" width="3.5703125" style="192" customWidth="1"/>
    <col min="7" max="7" width="34.28515625" style="36" customWidth="1"/>
    <col min="8" max="8" width="4.7109375" style="36" customWidth="1"/>
    <col min="9" max="12" width="12.85546875" style="36" customWidth="1"/>
    <col min="13" max="13" width="0.140625" style="36" hidden="1" customWidth="1"/>
    <col min="14" max="14" width="6.140625" style="36" hidden="1" customWidth="1"/>
    <col min="15" max="15" width="8.85546875" style="36" hidden="1" customWidth="1"/>
    <col min="16" max="16" width="9.140625" style="36"/>
    <col min="17" max="17" width="6.140625" style="36" customWidth="1"/>
    <col min="18" max="18" width="9.140625" style="36"/>
    <col min="19" max="16384" width="9.140625" style="9"/>
  </cols>
  <sheetData>
    <row r="1" spans="1:17" ht="24.75" customHeight="1">
      <c r="G1" s="3"/>
      <c r="H1" s="8"/>
      <c r="I1" s="187"/>
      <c r="J1" s="207" t="s">
        <v>0</v>
      </c>
      <c r="K1" s="207"/>
      <c r="L1" s="207"/>
      <c r="M1" s="6"/>
      <c r="N1" s="194"/>
      <c r="O1" s="194"/>
      <c r="P1" s="194"/>
      <c r="Q1" s="194"/>
    </row>
    <row r="2" spans="1:17" ht="13.5" customHeight="1">
      <c r="H2" s="8"/>
      <c r="I2" s="188"/>
      <c r="J2" s="208" t="s">
        <v>1</v>
      </c>
      <c r="K2" s="208"/>
      <c r="L2" s="208"/>
      <c r="M2" s="6"/>
      <c r="N2" s="194"/>
      <c r="O2" s="194"/>
      <c r="P2" s="194"/>
      <c r="Q2" s="10"/>
    </row>
    <row r="3" spans="1:17" ht="5.25" customHeight="1">
      <c r="H3" s="31"/>
      <c r="I3" s="194"/>
      <c r="J3" s="194"/>
      <c r="K3" s="5"/>
      <c r="L3" s="5"/>
      <c r="M3" s="6"/>
      <c r="N3" s="194"/>
      <c r="O3" s="194"/>
      <c r="P3" s="194"/>
      <c r="Q3" s="13"/>
    </row>
    <row r="4" spans="1:17" ht="6" customHeight="1">
      <c r="G4" s="14" t="s">
        <v>2</v>
      </c>
      <c r="H4" s="8"/>
      <c r="I4" s="9"/>
      <c r="J4" s="5"/>
      <c r="K4" s="5"/>
      <c r="L4" s="5"/>
      <c r="M4" s="6"/>
      <c r="N4" s="15"/>
      <c r="O4" s="15"/>
      <c r="P4" s="194"/>
      <c r="Q4" s="13"/>
    </row>
    <row r="5" spans="1:17" ht="5.25" customHeight="1">
      <c r="H5" s="16"/>
      <c r="I5" s="9"/>
      <c r="J5" s="5"/>
      <c r="K5" s="5"/>
      <c r="L5" s="5"/>
      <c r="M5" s="6"/>
      <c r="N5" s="194"/>
      <c r="O5" s="194"/>
      <c r="P5" s="194"/>
      <c r="Q5" s="13"/>
    </row>
    <row r="6" spans="1:17" ht="3.75" customHeight="1">
      <c r="H6" s="16"/>
      <c r="I6" s="9"/>
      <c r="J6" s="17"/>
      <c r="K6" s="5"/>
      <c r="L6" s="5"/>
      <c r="M6" s="6"/>
      <c r="N6" s="194"/>
      <c r="O6" s="194"/>
      <c r="P6" s="194"/>
    </row>
    <row r="7" spans="1:17" ht="6.75" customHeight="1">
      <c r="H7" s="16"/>
      <c r="I7" s="9"/>
      <c r="K7" s="194"/>
      <c r="L7" s="194"/>
      <c r="M7" s="6"/>
      <c r="N7" s="194"/>
      <c r="O7" s="194"/>
      <c r="P7" s="194"/>
      <c r="Q7" s="20"/>
    </row>
    <row r="8" spans="1:17" ht="18" customHeight="1">
      <c r="A8" s="209" t="s">
        <v>3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10" t="s">
        <v>4</v>
      </c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6"/>
    </row>
    <row r="11" spans="1:17" ht="18.75" customHeight="1">
      <c r="A11" s="212" t="s">
        <v>5</v>
      </c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6"/>
    </row>
    <row r="12" spans="1:17" ht="7.5" customHeight="1">
      <c r="A12" s="190"/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6"/>
    </row>
    <row r="13" spans="1:17" ht="14.25" customHeight="1">
      <c r="A13" s="190"/>
      <c r="B13" s="191"/>
      <c r="C13" s="191"/>
      <c r="D13" s="191"/>
      <c r="E13" s="191"/>
      <c r="F13" s="191"/>
      <c r="G13" s="214" t="s">
        <v>6</v>
      </c>
      <c r="H13" s="214"/>
      <c r="I13" s="214"/>
      <c r="J13" s="214"/>
      <c r="K13" s="214"/>
      <c r="L13" s="191"/>
      <c r="M13" s="6"/>
    </row>
    <row r="14" spans="1:17" ht="16.5" customHeight="1">
      <c r="A14" s="215" t="s">
        <v>7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6"/>
      <c r="P14" s="36" t="s">
        <v>8</v>
      </c>
    </row>
    <row r="15" spans="1:17" ht="15.75" customHeight="1">
      <c r="G15" s="216" t="s">
        <v>9</v>
      </c>
      <c r="H15" s="216"/>
      <c r="I15" s="216"/>
      <c r="J15" s="216"/>
      <c r="K15" s="216"/>
      <c r="M15" s="6"/>
    </row>
    <row r="16" spans="1:17" ht="12" customHeight="1">
      <c r="G16" s="217" t="s">
        <v>10</v>
      </c>
      <c r="H16" s="217"/>
      <c r="I16" s="217"/>
      <c r="J16" s="217"/>
      <c r="K16" s="217"/>
    </row>
    <row r="17" spans="1:13" ht="12" customHeight="1">
      <c r="B17" s="215" t="s">
        <v>11</v>
      </c>
      <c r="C17" s="215"/>
      <c r="D17" s="215"/>
      <c r="E17" s="215"/>
      <c r="F17" s="215"/>
      <c r="G17" s="215"/>
      <c r="H17" s="215"/>
      <c r="I17" s="215"/>
      <c r="J17" s="215"/>
      <c r="K17" s="215"/>
      <c r="L17" s="215"/>
    </row>
    <row r="18" spans="1:13" ht="12" customHeight="1"/>
    <row r="19" spans="1:13" ht="12.75" customHeight="1">
      <c r="G19" s="216" t="s">
        <v>259</v>
      </c>
      <c r="H19" s="216"/>
      <c r="I19" s="216"/>
      <c r="J19" s="216"/>
      <c r="K19" s="216"/>
    </row>
    <row r="20" spans="1:13" ht="11.25" customHeight="1">
      <c r="G20" s="218" t="s">
        <v>12</v>
      </c>
      <c r="H20" s="218"/>
      <c r="I20" s="218"/>
      <c r="J20" s="218"/>
      <c r="K20" s="218"/>
    </row>
    <row r="21" spans="1:13" ht="11.25" customHeight="1">
      <c r="G21" s="194"/>
      <c r="H21" s="194"/>
      <c r="I21" s="194"/>
      <c r="J21" s="194"/>
      <c r="K21" s="194"/>
    </row>
    <row r="22" spans="1:13">
      <c r="B22" s="9"/>
      <c r="C22" s="9"/>
      <c r="D22" s="9"/>
      <c r="E22" s="219" t="s">
        <v>13</v>
      </c>
      <c r="F22" s="219"/>
      <c r="G22" s="219"/>
      <c r="H22" s="219"/>
      <c r="I22" s="219"/>
      <c r="J22" s="219"/>
      <c r="K22" s="219"/>
      <c r="L22" s="9"/>
    </row>
    <row r="23" spans="1:13" ht="12" customHeight="1">
      <c r="A23" s="220" t="s">
        <v>14</v>
      </c>
      <c r="B23" s="220"/>
      <c r="C23" s="220"/>
      <c r="D23" s="220"/>
      <c r="E23" s="220"/>
      <c r="F23" s="220"/>
      <c r="G23" s="220"/>
      <c r="H23" s="220"/>
      <c r="I23" s="220"/>
      <c r="J23" s="220"/>
      <c r="K23" s="220"/>
      <c r="L23" s="220"/>
      <c r="M23" s="27"/>
    </row>
    <row r="24" spans="1:13" ht="12" customHeight="1">
      <c r="F24" s="36"/>
      <c r="J24" s="28"/>
      <c r="K24" s="22"/>
      <c r="L24" s="29" t="s">
        <v>15</v>
      </c>
      <c r="M24" s="27"/>
    </row>
    <row r="25" spans="1:13" ht="11.25" customHeight="1">
      <c r="F25" s="36"/>
      <c r="J25" s="30" t="s">
        <v>16</v>
      </c>
      <c r="K25" s="31"/>
      <c r="L25" s="35"/>
      <c r="M25" s="27"/>
    </row>
    <row r="26" spans="1:13" ht="12" customHeight="1">
      <c r="E26" s="194"/>
      <c r="F26" s="193"/>
      <c r="I26" s="33"/>
      <c r="J26" s="33"/>
      <c r="K26" s="34" t="s">
        <v>17</v>
      </c>
      <c r="L26" s="35"/>
      <c r="M26" s="27"/>
    </row>
    <row r="27" spans="1:13" ht="12.75" customHeight="1">
      <c r="A27" s="221" t="s">
        <v>240</v>
      </c>
      <c r="B27" s="221"/>
      <c r="C27" s="221"/>
      <c r="D27" s="221"/>
      <c r="E27" s="221"/>
      <c r="F27" s="221"/>
      <c r="G27" s="221"/>
      <c r="H27" s="221"/>
      <c r="I27" s="221"/>
      <c r="K27" s="34" t="s">
        <v>19</v>
      </c>
      <c r="L27" s="37" t="s">
        <v>20</v>
      </c>
      <c r="M27" s="27"/>
    </row>
    <row r="28" spans="1:13" ht="12" customHeight="1">
      <c r="A28" s="221" t="s">
        <v>21</v>
      </c>
      <c r="B28" s="221"/>
      <c r="C28" s="221"/>
      <c r="D28" s="221"/>
      <c r="E28" s="221"/>
      <c r="F28" s="221"/>
      <c r="G28" s="221"/>
      <c r="H28" s="221"/>
      <c r="I28" s="221"/>
      <c r="J28" s="189" t="s">
        <v>22</v>
      </c>
      <c r="K28" s="39" t="s">
        <v>23</v>
      </c>
      <c r="L28" s="35"/>
      <c r="M28" s="27"/>
    </row>
    <row r="29" spans="1:13" ht="12.75" customHeight="1">
      <c r="F29" s="36"/>
      <c r="G29" s="40" t="s">
        <v>24</v>
      </c>
      <c r="H29" s="130" t="s">
        <v>25</v>
      </c>
      <c r="I29" s="131"/>
      <c r="J29" s="43"/>
      <c r="K29" s="35"/>
      <c r="L29" s="35"/>
      <c r="M29" s="27"/>
    </row>
    <row r="30" spans="1:13" ht="13.5" customHeight="1">
      <c r="F30" s="36"/>
      <c r="G30" s="211" t="s">
        <v>26</v>
      </c>
      <c r="H30" s="211"/>
      <c r="I30" s="184" t="s">
        <v>239</v>
      </c>
      <c r="J30" s="185" t="s">
        <v>29</v>
      </c>
      <c r="K30" s="186" t="s">
        <v>27</v>
      </c>
      <c r="L30" s="186" t="s">
        <v>27</v>
      </c>
      <c r="M30" s="27"/>
    </row>
    <row r="31" spans="1:13" ht="14.25" customHeight="1">
      <c r="A31" s="44" t="s">
        <v>31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32</v>
      </c>
      <c r="M31" s="49"/>
    </row>
    <row r="32" spans="1:13" ht="24" customHeight="1">
      <c r="A32" s="228" t="s">
        <v>33</v>
      </c>
      <c r="B32" s="229"/>
      <c r="C32" s="229"/>
      <c r="D32" s="229"/>
      <c r="E32" s="229"/>
      <c r="F32" s="229"/>
      <c r="G32" s="232" t="s">
        <v>34</v>
      </c>
      <c r="H32" s="234" t="s">
        <v>35</v>
      </c>
      <c r="I32" s="236" t="s">
        <v>36</v>
      </c>
      <c r="J32" s="237"/>
      <c r="K32" s="238" t="s">
        <v>37</v>
      </c>
      <c r="L32" s="240" t="s">
        <v>38</v>
      </c>
      <c r="M32" s="49"/>
    </row>
    <row r="33" spans="1:18" ht="46.5" customHeight="1">
      <c r="A33" s="230"/>
      <c r="B33" s="231"/>
      <c r="C33" s="231"/>
      <c r="D33" s="231"/>
      <c r="E33" s="231"/>
      <c r="F33" s="231"/>
      <c r="G33" s="233"/>
      <c r="H33" s="235"/>
      <c r="I33" s="50" t="s">
        <v>39</v>
      </c>
      <c r="J33" s="51" t="s">
        <v>40</v>
      </c>
      <c r="K33" s="239"/>
      <c r="L33" s="241"/>
    </row>
    <row r="34" spans="1:18" ht="11.25" customHeight="1">
      <c r="A34" s="222" t="s">
        <v>41</v>
      </c>
      <c r="B34" s="223"/>
      <c r="C34" s="223"/>
      <c r="D34" s="223"/>
      <c r="E34" s="223"/>
      <c r="F34" s="224"/>
      <c r="G34" s="52">
        <v>2</v>
      </c>
      <c r="H34" s="53">
        <v>3</v>
      </c>
      <c r="I34" s="54" t="s">
        <v>42</v>
      </c>
      <c r="J34" s="55" t="s">
        <v>43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44</v>
      </c>
      <c r="H35" s="61">
        <v>1</v>
      </c>
      <c r="I35" s="148">
        <f>SUM(I36+I47+I67+I88+I95+I115+I141+I160+I170)</f>
        <v>301100</v>
      </c>
      <c r="J35" s="148">
        <f>SUM(J36+J47+J67+J88+J95+J115+J141+J160+J170)</f>
        <v>188500</v>
      </c>
      <c r="K35" s="149">
        <f>SUM(K36+K47+K67+K88+K95+K115+K141+K160+K170)</f>
        <v>112752.49999999999</v>
      </c>
      <c r="L35" s="148">
        <f>SUM(L36+L47+L67+L88+L95+L115+L141+L160+L170)</f>
        <v>112752.49999999999</v>
      </c>
    </row>
    <row r="36" spans="1:18" ht="16.5" customHeight="1">
      <c r="A36" s="57">
        <v>2</v>
      </c>
      <c r="B36" s="63">
        <v>1</v>
      </c>
      <c r="C36" s="64"/>
      <c r="D36" s="78"/>
      <c r="E36" s="66"/>
      <c r="F36" s="67"/>
      <c r="G36" s="68" t="s">
        <v>45</v>
      </c>
      <c r="H36" s="61">
        <v>2</v>
      </c>
      <c r="I36" s="148">
        <f>SUM(I37+I43)</f>
        <v>256900</v>
      </c>
      <c r="J36" s="148">
        <f>SUM(J37+J43)</f>
        <v>150200</v>
      </c>
      <c r="K36" s="164">
        <f>SUM(K37+K43)</f>
        <v>102311.54</v>
      </c>
      <c r="L36" s="155">
        <f>SUM(L37+L43)</f>
        <v>102311.54</v>
      </c>
      <c r="M36" s="9"/>
    </row>
    <row r="37" spans="1:18" ht="14.25" customHeight="1">
      <c r="A37" s="92">
        <v>2</v>
      </c>
      <c r="B37" s="92">
        <v>1</v>
      </c>
      <c r="C37" s="93">
        <v>1</v>
      </c>
      <c r="D37" s="73"/>
      <c r="E37" s="92"/>
      <c r="F37" s="94"/>
      <c r="G37" s="73" t="s">
        <v>46</v>
      </c>
      <c r="H37" s="61">
        <v>3</v>
      </c>
      <c r="I37" s="148">
        <f>SUM(I38)</f>
        <v>253200</v>
      </c>
      <c r="J37" s="148">
        <f>SUM(J38)</f>
        <v>148000</v>
      </c>
      <c r="K37" s="149">
        <f>SUM(K38)</f>
        <v>100849.17</v>
      </c>
      <c r="L37" s="148">
        <f>SUM(L38)</f>
        <v>100849.17</v>
      </c>
      <c r="M37" s="9"/>
      <c r="Q37" s="9"/>
    </row>
    <row r="38" spans="1:18" ht="13.5" customHeight="1">
      <c r="A38" s="91">
        <v>2</v>
      </c>
      <c r="B38" s="92">
        <v>1</v>
      </c>
      <c r="C38" s="93">
        <v>1</v>
      </c>
      <c r="D38" s="73">
        <v>1</v>
      </c>
      <c r="E38" s="92"/>
      <c r="F38" s="94"/>
      <c r="G38" s="73" t="s">
        <v>46</v>
      </c>
      <c r="H38" s="61">
        <v>4</v>
      </c>
      <c r="I38" s="148">
        <f>SUM(I39+I41)</f>
        <v>253200</v>
      </c>
      <c r="J38" s="148">
        <f t="shared" ref="J38:L39" si="0">SUM(J39)</f>
        <v>148000</v>
      </c>
      <c r="K38" s="148">
        <f t="shared" si="0"/>
        <v>100849.17</v>
      </c>
      <c r="L38" s="148">
        <f t="shared" si="0"/>
        <v>100849.17</v>
      </c>
      <c r="M38" s="9"/>
      <c r="Q38" s="75"/>
    </row>
    <row r="39" spans="1:18" ht="14.25" customHeight="1">
      <c r="A39" s="91">
        <v>2</v>
      </c>
      <c r="B39" s="92">
        <v>1</v>
      </c>
      <c r="C39" s="93">
        <v>1</v>
      </c>
      <c r="D39" s="73">
        <v>1</v>
      </c>
      <c r="E39" s="92">
        <v>1</v>
      </c>
      <c r="F39" s="94"/>
      <c r="G39" s="73" t="s">
        <v>47</v>
      </c>
      <c r="H39" s="61">
        <v>5</v>
      </c>
      <c r="I39" s="149">
        <f>SUM(I40)</f>
        <v>253200</v>
      </c>
      <c r="J39" s="149">
        <f t="shared" si="0"/>
        <v>148000</v>
      </c>
      <c r="K39" s="149">
        <f t="shared" si="0"/>
        <v>100849.17</v>
      </c>
      <c r="L39" s="149">
        <f t="shared" si="0"/>
        <v>100849.17</v>
      </c>
      <c r="M39" s="9"/>
      <c r="Q39" s="75"/>
    </row>
    <row r="40" spans="1:18" ht="14.25" customHeight="1">
      <c r="A40" s="91">
        <v>2</v>
      </c>
      <c r="B40" s="92">
        <v>1</v>
      </c>
      <c r="C40" s="93">
        <v>1</v>
      </c>
      <c r="D40" s="73">
        <v>1</v>
      </c>
      <c r="E40" s="92">
        <v>1</v>
      </c>
      <c r="F40" s="94">
        <v>1</v>
      </c>
      <c r="G40" s="73" t="s">
        <v>47</v>
      </c>
      <c r="H40" s="61">
        <v>6</v>
      </c>
      <c r="I40" s="150">
        <v>253200</v>
      </c>
      <c r="J40" s="151">
        <v>148000</v>
      </c>
      <c r="K40" s="151">
        <v>100849.17</v>
      </c>
      <c r="L40" s="151">
        <v>100849.17</v>
      </c>
      <c r="M40" s="9"/>
      <c r="Q40" s="75"/>
    </row>
    <row r="41" spans="1:18" ht="12.75" hidden="1" customHeight="1">
      <c r="A41" s="91">
        <v>2</v>
      </c>
      <c r="B41" s="92">
        <v>1</v>
      </c>
      <c r="C41" s="93">
        <v>1</v>
      </c>
      <c r="D41" s="73">
        <v>1</v>
      </c>
      <c r="E41" s="92">
        <v>2</v>
      </c>
      <c r="F41" s="94"/>
      <c r="G41" s="73" t="s">
        <v>48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 s="9"/>
      <c r="Q41" s="75"/>
    </row>
    <row r="42" spans="1:18" ht="12.75" hidden="1" customHeight="1">
      <c r="A42" s="91">
        <v>2</v>
      </c>
      <c r="B42" s="92">
        <v>1</v>
      </c>
      <c r="C42" s="93">
        <v>1</v>
      </c>
      <c r="D42" s="73">
        <v>1</v>
      </c>
      <c r="E42" s="92">
        <v>2</v>
      </c>
      <c r="F42" s="94">
        <v>1</v>
      </c>
      <c r="G42" s="73" t="s">
        <v>48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 s="9"/>
      <c r="Q42" s="75"/>
    </row>
    <row r="43" spans="1:18" ht="13.5" customHeight="1">
      <c r="A43" s="91">
        <v>2</v>
      </c>
      <c r="B43" s="92">
        <v>1</v>
      </c>
      <c r="C43" s="93">
        <v>2</v>
      </c>
      <c r="D43" s="73"/>
      <c r="E43" s="92"/>
      <c r="F43" s="94"/>
      <c r="G43" s="73" t="s">
        <v>49</v>
      </c>
      <c r="H43" s="61">
        <v>9</v>
      </c>
      <c r="I43" s="149">
        <f t="shared" ref="I43:L45" si="1">I44</f>
        <v>3700</v>
      </c>
      <c r="J43" s="148">
        <f t="shared" si="1"/>
        <v>2200</v>
      </c>
      <c r="K43" s="149">
        <f t="shared" si="1"/>
        <v>1462.37</v>
      </c>
      <c r="L43" s="148">
        <f t="shared" si="1"/>
        <v>1462.37</v>
      </c>
      <c r="M43" s="9"/>
      <c r="Q43" s="75"/>
    </row>
    <row r="44" spans="1:18">
      <c r="A44" s="91">
        <v>2</v>
      </c>
      <c r="B44" s="92">
        <v>1</v>
      </c>
      <c r="C44" s="93">
        <v>2</v>
      </c>
      <c r="D44" s="73">
        <v>1</v>
      </c>
      <c r="E44" s="92"/>
      <c r="F44" s="94"/>
      <c r="G44" s="73" t="s">
        <v>49</v>
      </c>
      <c r="H44" s="61">
        <v>10</v>
      </c>
      <c r="I44" s="149">
        <f t="shared" si="1"/>
        <v>3700</v>
      </c>
      <c r="J44" s="148">
        <f t="shared" si="1"/>
        <v>2200</v>
      </c>
      <c r="K44" s="148">
        <f t="shared" si="1"/>
        <v>1462.37</v>
      </c>
      <c r="L44" s="148">
        <f t="shared" si="1"/>
        <v>1462.37</v>
      </c>
      <c r="Q44" s="9"/>
    </row>
    <row r="45" spans="1:18" ht="13.5" customHeight="1">
      <c r="A45" s="91">
        <v>2</v>
      </c>
      <c r="B45" s="92">
        <v>1</v>
      </c>
      <c r="C45" s="93">
        <v>2</v>
      </c>
      <c r="D45" s="73">
        <v>1</v>
      </c>
      <c r="E45" s="92">
        <v>1</v>
      </c>
      <c r="F45" s="94"/>
      <c r="G45" s="73" t="s">
        <v>49</v>
      </c>
      <c r="H45" s="61">
        <v>11</v>
      </c>
      <c r="I45" s="148">
        <f t="shared" si="1"/>
        <v>3700</v>
      </c>
      <c r="J45" s="148">
        <f t="shared" si="1"/>
        <v>2200</v>
      </c>
      <c r="K45" s="148">
        <f t="shared" si="1"/>
        <v>1462.37</v>
      </c>
      <c r="L45" s="148">
        <f t="shared" si="1"/>
        <v>1462.37</v>
      </c>
      <c r="M45" s="9"/>
      <c r="Q45" s="75"/>
    </row>
    <row r="46" spans="1:18" ht="14.25" customHeight="1">
      <c r="A46" s="91">
        <v>2</v>
      </c>
      <c r="B46" s="92">
        <v>1</v>
      </c>
      <c r="C46" s="93">
        <v>2</v>
      </c>
      <c r="D46" s="73">
        <v>1</v>
      </c>
      <c r="E46" s="92">
        <v>1</v>
      </c>
      <c r="F46" s="94">
        <v>1</v>
      </c>
      <c r="G46" s="73" t="s">
        <v>49</v>
      </c>
      <c r="H46" s="61">
        <v>12</v>
      </c>
      <c r="I46" s="152">
        <v>3700</v>
      </c>
      <c r="J46" s="151">
        <v>2200</v>
      </c>
      <c r="K46" s="151">
        <v>1462.37</v>
      </c>
      <c r="L46" s="151">
        <v>1462.37</v>
      </c>
      <c r="M46" s="9"/>
      <c r="Q46" s="75"/>
    </row>
    <row r="47" spans="1:18" ht="26.25" customHeight="1">
      <c r="A47" s="76">
        <v>2</v>
      </c>
      <c r="B47" s="77">
        <v>2</v>
      </c>
      <c r="C47" s="64"/>
      <c r="D47" s="78"/>
      <c r="E47" s="66"/>
      <c r="F47" s="67"/>
      <c r="G47" s="68" t="s">
        <v>50</v>
      </c>
      <c r="H47" s="61">
        <v>13</v>
      </c>
      <c r="I47" s="159">
        <f t="shared" ref="I47:L49" si="2">I48</f>
        <v>38700</v>
      </c>
      <c r="J47" s="162">
        <f t="shared" si="2"/>
        <v>32800</v>
      </c>
      <c r="K47" s="159">
        <f t="shared" si="2"/>
        <v>10028.099999999999</v>
      </c>
      <c r="L47" s="159">
        <f t="shared" si="2"/>
        <v>10028.099999999999</v>
      </c>
      <c r="M47" s="9"/>
    </row>
    <row r="48" spans="1:18" ht="27" customHeight="1">
      <c r="A48" s="91">
        <v>2</v>
      </c>
      <c r="B48" s="92">
        <v>2</v>
      </c>
      <c r="C48" s="93">
        <v>1</v>
      </c>
      <c r="D48" s="73"/>
      <c r="E48" s="92"/>
      <c r="F48" s="94"/>
      <c r="G48" s="78" t="s">
        <v>50</v>
      </c>
      <c r="H48" s="61">
        <v>14</v>
      </c>
      <c r="I48" s="148">
        <f t="shared" si="2"/>
        <v>38700</v>
      </c>
      <c r="J48" s="149">
        <f t="shared" si="2"/>
        <v>32800</v>
      </c>
      <c r="K48" s="148">
        <f t="shared" si="2"/>
        <v>10028.099999999999</v>
      </c>
      <c r="L48" s="149">
        <f t="shared" si="2"/>
        <v>10028.099999999999</v>
      </c>
      <c r="M48" s="9"/>
      <c r="Q48" s="9"/>
      <c r="R48" s="75"/>
    </row>
    <row r="49" spans="1:18" ht="15.75" customHeight="1">
      <c r="A49" s="91">
        <v>2</v>
      </c>
      <c r="B49" s="92">
        <v>2</v>
      </c>
      <c r="C49" s="93">
        <v>1</v>
      </c>
      <c r="D49" s="73">
        <v>1</v>
      </c>
      <c r="E49" s="92"/>
      <c r="F49" s="94"/>
      <c r="G49" s="78" t="s">
        <v>50</v>
      </c>
      <c r="H49" s="61">
        <v>15</v>
      </c>
      <c r="I49" s="148">
        <f t="shared" si="2"/>
        <v>38700</v>
      </c>
      <c r="J49" s="149">
        <f t="shared" si="2"/>
        <v>32800</v>
      </c>
      <c r="K49" s="155">
        <f t="shared" si="2"/>
        <v>10028.099999999999</v>
      </c>
      <c r="L49" s="155">
        <f t="shared" si="2"/>
        <v>10028.099999999999</v>
      </c>
      <c r="M49" s="9"/>
      <c r="Q49" s="75"/>
      <c r="R49" s="9"/>
    </row>
    <row r="50" spans="1:18" ht="24.75" customHeight="1">
      <c r="A50" s="106">
        <v>2</v>
      </c>
      <c r="B50" s="107">
        <v>2</v>
      </c>
      <c r="C50" s="108">
        <v>1</v>
      </c>
      <c r="D50" s="105">
        <v>1</v>
      </c>
      <c r="E50" s="107">
        <v>1</v>
      </c>
      <c r="F50" s="120"/>
      <c r="G50" s="78" t="s">
        <v>50</v>
      </c>
      <c r="H50" s="61">
        <v>16</v>
      </c>
      <c r="I50" s="156">
        <f>SUM(I51:I66)</f>
        <v>38700</v>
      </c>
      <c r="J50" s="156">
        <f>SUM(J51:J66)</f>
        <v>32800</v>
      </c>
      <c r="K50" s="157">
        <f>SUM(K51:K66)</f>
        <v>10028.099999999999</v>
      </c>
      <c r="L50" s="157">
        <f>SUM(L51:L66)</f>
        <v>10028.099999999999</v>
      </c>
      <c r="M50" s="9"/>
      <c r="Q50" s="75"/>
      <c r="R50" s="9"/>
    </row>
    <row r="51" spans="1:18" ht="15.75" hidden="1" customHeight="1">
      <c r="A51" s="91">
        <v>2</v>
      </c>
      <c r="B51" s="92">
        <v>2</v>
      </c>
      <c r="C51" s="93">
        <v>1</v>
      </c>
      <c r="D51" s="73">
        <v>1</v>
      </c>
      <c r="E51" s="92">
        <v>1</v>
      </c>
      <c r="F51" s="84">
        <v>1</v>
      </c>
      <c r="G51" s="73" t="s">
        <v>51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 s="9"/>
      <c r="Q51" s="75"/>
      <c r="R51" s="9"/>
    </row>
    <row r="52" spans="1:18" ht="26.25" customHeight="1">
      <c r="A52" s="91">
        <v>2</v>
      </c>
      <c r="B52" s="92">
        <v>2</v>
      </c>
      <c r="C52" s="93">
        <v>1</v>
      </c>
      <c r="D52" s="73">
        <v>1</v>
      </c>
      <c r="E52" s="92">
        <v>1</v>
      </c>
      <c r="F52" s="94">
        <v>2</v>
      </c>
      <c r="G52" s="73" t="s">
        <v>52</v>
      </c>
      <c r="H52" s="61">
        <v>18</v>
      </c>
      <c r="I52" s="151">
        <v>300</v>
      </c>
      <c r="J52" s="151">
        <v>300</v>
      </c>
      <c r="K52" s="151">
        <v>108.52</v>
      </c>
      <c r="L52" s="151">
        <v>108.52</v>
      </c>
      <c r="M52" s="9"/>
      <c r="Q52" s="75"/>
      <c r="R52" s="9"/>
    </row>
    <row r="53" spans="1:18" ht="26.25" hidden="1" customHeight="1">
      <c r="A53" s="91">
        <v>2</v>
      </c>
      <c r="B53" s="92">
        <v>2</v>
      </c>
      <c r="C53" s="93">
        <v>1</v>
      </c>
      <c r="D53" s="73">
        <v>1</v>
      </c>
      <c r="E53" s="92">
        <v>1</v>
      </c>
      <c r="F53" s="94">
        <v>5</v>
      </c>
      <c r="G53" s="73" t="s">
        <v>53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 s="9"/>
      <c r="Q53" s="75"/>
      <c r="R53" s="9"/>
    </row>
    <row r="54" spans="1:18" ht="27" customHeight="1">
      <c r="A54" s="91">
        <v>2</v>
      </c>
      <c r="B54" s="92">
        <v>2</v>
      </c>
      <c r="C54" s="93">
        <v>1</v>
      </c>
      <c r="D54" s="73">
        <v>1</v>
      </c>
      <c r="E54" s="92">
        <v>1</v>
      </c>
      <c r="F54" s="94">
        <v>6</v>
      </c>
      <c r="G54" s="73" t="s">
        <v>54</v>
      </c>
      <c r="H54" s="61">
        <v>20</v>
      </c>
      <c r="I54" s="151">
        <v>14800</v>
      </c>
      <c r="J54" s="151">
        <v>12400</v>
      </c>
      <c r="K54" s="151">
        <v>4937.87</v>
      </c>
      <c r="L54" s="151">
        <v>4937.87</v>
      </c>
      <c r="M54" s="9"/>
      <c r="Q54" s="75"/>
      <c r="R54" s="9"/>
    </row>
    <row r="55" spans="1:18" ht="26.25" customHeight="1">
      <c r="A55" s="99">
        <v>2</v>
      </c>
      <c r="B55" s="66">
        <v>2</v>
      </c>
      <c r="C55" s="64">
        <v>1</v>
      </c>
      <c r="D55" s="78">
        <v>1</v>
      </c>
      <c r="E55" s="66">
        <v>1</v>
      </c>
      <c r="F55" s="67">
        <v>7</v>
      </c>
      <c r="G55" s="78" t="s">
        <v>55</v>
      </c>
      <c r="H55" s="61">
        <v>21</v>
      </c>
      <c r="I55" s="151">
        <v>1000</v>
      </c>
      <c r="J55" s="151">
        <v>1000</v>
      </c>
      <c r="K55" s="151">
        <v>0</v>
      </c>
      <c r="L55" s="151">
        <v>0</v>
      </c>
      <c r="M55" s="9"/>
      <c r="Q55" s="75"/>
      <c r="R55" s="9"/>
    </row>
    <row r="56" spans="1:18" ht="12" hidden="1" customHeight="1">
      <c r="A56" s="91">
        <v>2</v>
      </c>
      <c r="B56" s="92">
        <v>2</v>
      </c>
      <c r="C56" s="93">
        <v>1</v>
      </c>
      <c r="D56" s="73">
        <v>1</v>
      </c>
      <c r="E56" s="92">
        <v>1</v>
      </c>
      <c r="F56" s="94">
        <v>11</v>
      </c>
      <c r="G56" s="73" t="s">
        <v>56</v>
      </c>
      <c r="H56" s="61">
        <v>22</v>
      </c>
      <c r="I56" s="152">
        <v>0</v>
      </c>
      <c r="J56" s="151">
        <v>0</v>
      </c>
      <c r="K56" s="151">
        <v>0</v>
      </c>
      <c r="L56" s="151">
        <v>0</v>
      </c>
      <c r="M56" s="9"/>
      <c r="Q56" s="75"/>
      <c r="R56" s="9"/>
    </row>
    <row r="57" spans="1:18" ht="15.75" customHeight="1">
      <c r="A57" s="106">
        <v>2</v>
      </c>
      <c r="B57" s="117">
        <v>2</v>
      </c>
      <c r="C57" s="118">
        <v>1</v>
      </c>
      <c r="D57" s="118">
        <v>1</v>
      </c>
      <c r="E57" s="118">
        <v>1</v>
      </c>
      <c r="F57" s="119">
        <v>12</v>
      </c>
      <c r="G57" s="111" t="s">
        <v>57</v>
      </c>
      <c r="H57" s="61">
        <v>23</v>
      </c>
      <c r="I57" s="158">
        <v>15000</v>
      </c>
      <c r="J57" s="151">
        <v>13000</v>
      </c>
      <c r="K57" s="151">
        <v>2216.85</v>
      </c>
      <c r="L57" s="151">
        <v>2216.85</v>
      </c>
      <c r="M57" s="9"/>
      <c r="Q57" s="75"/>
      <c r="R57" s="9"/>
    </row>
    <row r="58" spans="1:18" ht="25.5" hidden="1" customHeight="1">
      <c r="A58" s="91">
        <v>2</v>
      </c>
      <c r="B58" s="92">
        <v>2</v>
      </c>
      <c r="C58" s="93">
        <v>1</v>
      </c>
      <c r="D58" s="93">
        <v>1</v>
      </c>
      <c r="E58" s="93">
        <v>1</v>
      </c>
      <c r="F58" s="94">
        <v>14</v>
      </c>
      <c r="G58" s="90" t="s">
        <v>58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 s="9"/>
      <c r="Q58" s="75"/>
      <c r="R58" s="9"/>
    </row>
    <row r="59" spans="1:18" ht="27.75" customHeight="1">
      <c r="A59" s="91">
        <v>2</v>
      </c>
      <c r="B59" s="92">
        <v>2</v>
      </c>
      <c r="C59" s="93">
        <v>1</v>
      </c>
      <c r="D59" s="93">
        <v>1</v>
      </c>
      <c r="E59" s="93">
        <v>1</v>
      </c>
      <c r="F59" s="94">
        <v>15</v>
      </c>
      <c r="G59" s="73" t="s">
        <v>59</v>
      </c>
      <c r="H59" s="61">
        <v>25</v>
      </c>
      <c r="I59" s="152">
        <v>2400</v>
      </c>
      <c r="J59" s="151">
        <v>2200</v>
      </c>
      <c r="K59" s="151">
        <v>1030.0899999999999</v>
      </c>
      <c r="L59" s="151">
        <v>1030.0899999999999</v>
      </c>
      <c r="M59" s="9"/>
      <c r="Q59" s="75"/>
      <c r="R59" s="9"/>
    </row>
    <row r="60" spans="1:18" ht="15.75" customHeight="1">
      <c r="A60" s="91">
        <v>2</v>
      </c>
      <c r="B60" s="92">
        <v>2</v>
      </c>
      <c r="C60" s="93">
        <v>1</v>
      </c>
      <c r="D60" s="93">
        <v>1</v>
      </c>
      <c r="E60" s="93">
        <v>1</v>
      </c>
      <c r="F60" s="94">
        <v>16</v>
      </c>
      <c r="G60" s="73" t="s">
        <v>60</v>
      </c>
      <c r="H60" s="61">
        <v>26</v>
      </c>
      <c r="I60" s="152">
        <v>300</v>
      </c>
      <c r="J60" s="151">
        <v>300</v>
      </c>
      <c r="K60" s="151">
        <v>0</v>
      </c>
      <c r="L60" s="151">
        <v>0</v>
      </c>
      <c r="M60" s="9"/>
      <c r="Q60" s="75"/>
      <c r="R60" s="9"/>
    </row>
    <row r="61" spans="1:18" ht="27.75" hidden="1" customHeight="1">
      <c r="A61" s="91">
        <v>2</v>
      </c>
      <c r="B61" s="92">
        <v>2</v>
      </c>
      <c r="C61" s="93">
        <v>1</v>
      </c>
      <c r="D61" s="93">
        <v>1</v>
      </c>
      <c r="E61" s="93">
        <v>1</v>
      </c>
      <c r="F61" s="94">
        <v>17</v>
      </c>
      <c r="G61" s="73" t="s">
        <v>61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 s="9"/>
      <c r="Q61" s="75"/>
      <c r="R61" s="9"/>
    </row>
    <row r="62" spans="1:18" ht="14.25" customHeight="1">
      <c r="A62" s="91">
        <v>2</v>
      </c>
      <c r="B62" s="92">
        <v>2</v>
      </c>
      <c r="C62" s="93">
        <v>1</v>
      </c>
      <c r="D62" s="93">
        <v>1</v>
      </c>
      <c r="E62" s="93">
        <v>1</v>
      </c>
      <c r="F62" s="94">
        <v>20</v>
      </c>
      <c r="G62" s="73" t="s">
        <v>62</v>
      </c>
      <c r="H62" s="61">
        <v>28</v>
      </c>
      <c r="I62" s="152">
        <v>2800</v>
      </c>
      <c r="J62" s="151">
        <v>1800</v>
      </c>
      <c r="K62" s="151">
        <v>1374.89</v>
      </c>
      <c r="L62" s="151">
        <v>1374.89</v>
      </c>
      <c r="M62" s="9"/>
      <c r="Q62" s="75"/>
      <c r="R62" s="9"/>
    </row>
    <row r="63" spans="1:18" ht="27.75" hidden="1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63</v>
      </c>
      <c r="H63" s="61">
        <v>29</v>
      </c>
      <c r="I63" s="152">
        <v>0</v>
      </c>
      <c r="J63" s="151">
        <v>0</v>
      </c>
      <c r="K63" s="151">
        <v>0</v>
      </c>
      <c r="L63" s="151">
        <v>0</v>
      </c>
      <c r="M63" s="9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64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 s="9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65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 s="9"/>
      <c r="Q65" s="75"/>
      <c r="R65" s="9"/>
    </row>
    <row r="66" spans="1:18" ht="15" customHeight="1">
      <c r="A66" s="91">
        <v>2</v>
      </c>
      <c r="B66" s="92">
        <v>2</v>
      </c>
      <c r="C66" s="93">
        <v>1</v>
      </c>
      <c r="D66" s="93">
        <v>1</v>
      </c>
      <c r="E66" s="93">
        <v>1</v>
      </c>
      <c r="F66" s="94">
        <v>30</v>
      </c>
      <c r="G66" s="73" t="s">
        <v>66</v>
      </c>
      <c r="H66" s="61">
        <v>32</v>
      </c>
      <c r="I66" s="152">
        <v>2100</v>
      </c>
      <c r="J66" s="151">
        <v>1800</v>
      </c>
      <c r="K66" s="151">
        <v>359.88</v>
      </c>
      <c r="L66" s="151">
        <v>359.88</v>
      </c>
      <c r="M66" s="9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67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 s="9"/>
    </row>
    <row r="68" spans="1:18" ht="13.5" hidden="1" customHeight="1">
      <c r="A68" s="91">
        <v>2</v>
      </c>
      <c r="B68" s="92">
        <v>3</v>
      </c>
      <c r="C68" s="93">
        <v>1</v>
      </c>
      <c r="D68" s="93"/>
      <c r="E68" s="93"/>
      <c r="F68" s="94"/>
      <c r="G68" s="73" t="s">
        <v>68</v>
      </c>
      <c r="H68" s="61">
        <v>34</v>
      </c>
      <c r="I68" s="148">
        <f>SUM(I69+I74+I79)</f>
        <v>0</v>
      </c>
      <c r="J68" s="175">
        <f>SUM(J69+J74+J79)</f>
        <v>0</v>
      </c>
      <c r="K68" s="149">
        <f>SUM(K69+K74+K79)</f>
        <v>0</v>
      </c>
      <c r="L68" s="148">
        <f>SUM(L69+L74+L79)</f>
        <v>0</v>
      </c>
      <c r="M68" s="9"/>
      <c r="Q68" s="9"/>
      <c r="R68" s="75"/>
    </row>
    <row r="69" spans="1:18" ht="15" hidden="1" customHeight="1">
      <c r="A69" s="91">
        <v>2</v>
      </c>
      <c r="B69" s="92">
        <v>3</v>
      </c>
      <c r="C69" s="93">
        <v>1</v>
      </c>
      <c r="D69" s="93">
        <v>1</v>
      </c>
      <c r="E69" s="93"/>
      <c r="F69" s="94"/>
      <c r="G69" s="73" t="s">
        <v>69</v>
      </c>
      <c r="H69" s="61">
        <v>35</v>
      </c>
      <c r="I69" s="148">
        <f>I70</f>
        <v>0</v>
      </c>
      <c r="J69" s="175">
        <f>J70</f>
        <v>0</v>
      </c>
      <c r="K69" s="149">
        <f>K70</f>
        <v>0</v>
      </c>
      <c r="L69" s="148">
        <f>L70</f>
        <v>0</v>
      </c>
      <c r="M69" s="9"/>
      <c r="Q69" s="75"/>
      <c r="R69" s="9"/>
    </row>
    <row r="70" spans="1:18" ht="13.5" hidden="1" customHeight="1">
      <c r="A70" s="91">
        <v>2</v>
      </c>
      <c r="B70" s="92">
        <v>3</v>
      </c>
      <c r="C70" s="93">
        <v>1</v>
      </c>
      <c r="D70" s="93">
        <v>1</v>
      </c>
      <c r="E70" s="93">
        <v>1</v>
      </c>
      <c r="F70" s="94"/>
      <c r="G70" s="73" t="s">
        <v>69</v>
      </c>
      <c r="H70" s="61">
        <v>36</v>
      </c>
      <c r="I70" s="148">
        <f>SUM(I71:I73)</f>
        <v>0</v>
      </c>
      <c r="J70" s="175">
        <f>SUM(J71:J73)</f>
        <v>0</v>
      </c>
      <c r="K70" s="149">
        <f>SUM(K71:K73)</f>
        <v>0</v>
      </c>
      <c r="L70" s="148">
        <f>SUM(L71:L73)</f>
        <v>0</v>
      </c>
      <c r="M70" s="9"/>
      <c r="Q70" s="75"/>
      <c r="R70" s="9"/>
    </row>
    <row r="71" spans="1:18" s="98" customFormat="1" ht="25.5" hidden="1" customHeight="1">
      <c r="A71" s="91">
        <v>2</v>
      </c>
      <c r="B71" s="92">
        <v>3</v>
      </c>
      <c r="C71" s="93">
        <v>1</v>
      </c>
      <c r="D71" s="93">
        <v>1</v>
      </c>
      <c r="E71" s="93">
        <v>1</v>
      </c>
      <c r="F71" s="94">
        <v>1</v>
      </c>
      <c r="G71" s="73" t="s">
        <v>70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91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78" t="s">
        <v>71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 s="9"/>
      <c r="Q72" s="75"/>
      <c r="R72" s="9"/>
    </row>
    <row r="73" spans="1:18" ht="16.5" hidden="1" customHeight="1">
      <c r="A73" s="92">
        <v>2</v>
      </c>
      <c r="B73" s="93">
        <v>3</v>
      </c>
      <c r="C73" s="93">
        <v>1</v>
      </c>
      <c r="D73" s="93">
        <v>1</v>
      </c>
      <c r="E73" s="93">
        <v>1</v>
      </c>
      <c r="F73" s="94">
        <v>3</v>
      </c>
      <c r="G73" s="73" t="s">
        <v>72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 s="9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73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 s="9"/>
      <c r="Q74" s="75"/>
      <c r="R74" s="9"/>
    </row>
    <row r="75" spans="1:18" ht="27" hidden="1" customHeight="1">
      <c r="A75" s="107">
        <v>2</v>
      </c>
      <c r="B75" s="108">
        <v>3</v>
      </c>
      <c r="C75" s="108">
        <v>1</v>
      </c>
      <c r="D75" s="108">
        <v>2</v>
      </c>
      <c r="E75" s="108">
        <v>1</v>
      </c>
      <c r="F75" s="120"/>
      <c r="G75" s="78" t="s">
        <v>73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 s="9"/>
      <c r="Q75" s="75"/>
      <c r="R75" s="9"/>
    </row>
    <row r="76" spans="1:18" s="98" customFormat="1" ht="27" hidden="1" customHeight="1">
      <c r="A76" s="92">
        <v>2</v>
      </c>
      <c r="B76" s="93">
        <v>3</v>
      </c>
      <c r="C76" s="93">
        <v>1</v>
      </c>
      <c r="D76" s="93">
        <v>2</v>
      </c>
      <c r="E76" s="93">
        <v>1</v>
      </c>
      <c r="F76" s="94">
        <v>1</v>
      </c>
      <c r="G76" s="91" t="s">
        <v>70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92">
        <v>2</v>
      </c>
      <c r="B77" s="93">
        <v>3</v>
      </c>
      <c r="C77" s="93">
        <v>1</v>
      </c>
      <c r="D77" s="93">
        <v>2</v>
      </c>
      <c r="E77" s="93">
        <v>1</v>
      </c>
      <c r="F77" s="94">
        <v>2</v>
      </c>
      <c r="G77" s="91" t="s">
        <v>71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 s="9"/>
      <c r="Q77" s="75"/>
      <c r="R77" s="9"/>
    </row>
    <row r="78" spans="1:18" ht="15" hidden="1" customHeight="1">
      <c r="A78" s="92">
        <v>2</v>
      </c>
      <c r="B78" s="93">
        <v>3</v>
      </c>
      <c r="C78" s="93">
        <v>1</v>
      </c>
      <c r="D78" s="93">
        <v>2</v>
      </c>
      <c r="E78" s="93">
        <v>1</v>
      </c>
      <c r="F78" s="94">
        <v>3</v>
      </c>
      <c r="G78" s="91" t="s">
        <v>72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 s="9"/>
      <c r="Q78" s="75"/>
      <c r="R78" s="9"/>
    </row>
    <row r="79" spans="1:18" ht="27.75" hidden="1" customHeight="1">
      <c r="A79" s="92">
        <v>2</v>
      </c>
      <c r="B79" s="93">
        <v>3</v>
      </c>
      <c r="C79" s="93">
        <v>1</v>
      </c>
      <c r="D79" s="93">
        <v>3</v>
      </c>
      <c r="E79" s="93"/>
      <c r="F79" s="94"/>
      <c r="G79" s="91" t="s">
        <v>74</v>
      </c>
      <c r="H79" s="61">
        <v>45</v>
      </c>
      <c r="I79" s="148">
        <f>I80</f>
        <v>0</v>
      </c>
      <c r="J79" s="175">
        <f>J80</f>
        <v>0</v>
      </c>
      <c r="K79" s="149">
        <f>K80</f>
        <v>0</v>
      </c>
      <c r="L79" s="149">
        <f>L80</f>
        <v>0</v>
      </c>
      <c r="M79" s="9"/>
      <c r="Q79" s="75"/>
      <c r="R79" s="9"/>
    </row>
    <row r="80" spans="1:18" ht="26.25" hidden="1" customHeight="1">
      <c r="A80" s="92">
        <v>2</v>
      </c>
      <c r="B80" s="93">
        <v>3</v>
      </c>
      <c r="C80" s="93">
        <v>1</v>
      </c>
      <c r="D80" s="93">
        <v>3</v>
      </c>
      <c r="E80" s="93">
        <v>1</v>
      </c>
      <c r="F80" s="94"/>
      <c r="G80" s="91" t="s">
        <v>75</v>
      </c>
      <c r="H80" s="61">
        <v>46</v>
      </c>
      <c r="I80" s="148">
        <f>SUM(I81:I83)</f>
        <v>0</v>
      </c>
      <c r="J80" s="175">
        <f>SUM(J81:J83)</f>
        <v>0</v>
      </c>
      <c r="K80" s="149">
        <f>SUM(K81:K83)</f>
        <v>0</v>
      </c>
      <c r="L80" s="149">
        <f>SUM(L81:L83)</f>
        <v>0</v>
      </c>
      <c r="M80" s="9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76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 s="9"/>
      <c r="Q81" s="75"/>
      <c r="R81" s="9"/>
    </row>
    <row r="82" spans="1:18" ht="16.5" hidden="1" customHeight="1">
      <c r="A82" s="92">
        <v>2</v>
      </c>
      <c r="B82" s="93">
        <v>3</v>
      </c>
      <c r="C82" s="93">
        <v>1</v>
      </c>
      <c r="D82" s="93">
        <v>3</v>
      </c>
      <c r="E82" s="93">
        <v>1</v>
      </c>
      <c r="F82" s="94">
        <v>2</v>
      </c>
      <c r="G82" s="91" t="s">
        <v>77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 s="9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78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 s="9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79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 s="9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79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 s="9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79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 s="9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79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 s="9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80</v>
      </c>
      <c r="H88" s="61">
        <v>54</v>
      </c>
      <c r="I88" s="148">
        <f t="shared" ref="I88:L90" si="4">I89</f>
        <v>0</v>
      </c>
      <c r="J88" s="175">
        <f t="shared" si="4"/>
        <v>0</v>
      </c>
      <c r="K88" s="149">
        <f t="shared" si="4"/>
        <v>0</v>
      </c>
      <c r="L88" s="149">
        <f t="shared" si="4"/>
        <v>0</v>
      </c>
      <c r="M88" s="9"/>
    </row>
    <row r="89" spans="1:18" ht="15.75" hidden="1" customHeight="1">
      <c r="A89" s="92">
        <v>2</v>
      </c>
      <c r="B89" s="93">
        <v>4</v>
      </c>
      <c r="C89" s="93">
        <v>1</v>
      </c>
      <c r="D89" s="93"/>
      <c r="E89" s="93"/>
      <c r="F89" s="94"/>
      <c r="G89" s="91" t="s">
        <v>81</v>
      </c>
      <c r="H89" s="61">
        <v>55</v>
      </c>
      <c r="I89" s="148">
        <f t="shared" si="4"/>
        <v>0</v>
      </c>
      <c r="J89" s="175">
        <f t="shared" si="4"/>
        <v>0</v>
      </c>
      <c r="K89" s="149">
        <f t="shared" si="4"/>
        <v>0</v>
      </c>
      <c r="L89" s="149">
        <f t="shared" si="4"/>
        <v>0</v>
      </c>
      <c r="M89" s="9"/>
    </row>
    <row r="90" spans="1:18" ht="17.25" hidden="1" customHeight="1">
      <c r="A90" s="92">
        <v>2</v>
      </c>
      <c r="B90" s="93">
        <v>4</v>
      </c>
      <c r="C90" s="93">
        <v>1</v>
      </c>
      <c r="D90" s="93">
        <v>1</v>
      </c>
      <c r="E90" s="93"/>
      <c r="F90" s="94"/>
      <c r="G90" s="91" t="s">
        <v>81</v>
      </c>
      <c r="H90" s="61">
        <v>56</v>
      </c>
      <c r="I90" s="148">
        <f t="shared" si="4"/>
        <v>0</v>
      </c>
      <c r="J90" s="175">
        <f t="shared" si="4"/>
        <v>0</v>
      </c>
      <c r="K90" s="149">
        <f t="shared" si="4"/>
        <v>0</v>
      </c>
      <c r="L90" s="149">
        <f t="shared" si="4"/>
        <v>0</v>
      </c>
      <c r="M90" s="9"/>
    </row>
    <row r="91" spans="1:18" ht="18" hidden="1" customHeight="1">
      <c r="A91" s="92">
        <v>2</v>
      </c>
      <c r="B91" s="93">
        <v>4</v>
      </c>
      <c r="C91" s="93">
        <v>1</v>
      </c>
      <c r="D91" s="93">
        <v>1</v>
      </c>
      <c r="E91" s="93">
        <v>1</v>
      </c>
      <c r="F91" s="94"/>
      <c r="G91" s="91" t="s">
        <v>81</v>
      </c>
      <c r="H91" s="61">
        <v>57</v>
      </c>
      <c r="I91" s="148">
        <f>SUM(I92:I94)</f>
        <v>0</v>
      </c>
      <c r="J91" s="175">
        <f>SUM(J92:J94)</f>
        <v>0</v>
      </c>
      <c r="K91" s="149">
        <f>SUM(K92:K94)</f>
        <v>0</v>
      </c>
      <c r="L91" s="149">
        <f>SUM(L92:L94)</f>
        <v>0</v>
      </c>
      <c r="M91" s="9"/>
    </row>
    <row r="92" spans="1:18" ht="14.25" hidden="1" customHeight="1">
      <c r="A92" s="92">
        <v>2</v>
      </c>
      <c r="B92" s="93">
        <v>4</v>
      </c>
      <c r="C92" s="93">
        <v>1</v>
      </c>
      <c r="D92" s="93">
        <v>1</v>
      </c>
      <c r="E92" s="93">
        <v>1</v>
      </c>
      <c r="F92" s="94">
        <v>1</v>
      </c>
      <c r="G92" s="91" t="s">
        <v>82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 s="9"/>
    </row>
    <row r="93" spans="1:18" ht="13.5" hidden="1" customHeight="1">
      <c r="A93" s="92">
        <v>2</v>
      </c>
      <c r="B93" s="92">
        <v>4</v>
      </c>
      <c r="C93" s="92">
        <v>1</v>
      </c>
      <c r="D93" s="93">
        <v>1</v>
      </c>
      <c r="E93" s="93">
        <v>1</v>
      </c>
      <c r="F93" s="101">
        <v>2</v>
      </c>
      <c r="G93" s="73" t="s">
        <v>83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 s="9"/>
    </row>
    <row r="94" spans="1:18" hidden="1">
      <c r="A94" s="92">
        <v>2</v>
      </c>
      <c r="B94" s="93">
        <v>4</v>
      </c>
      <c r="C94" s="92">
        <v>1</v>
      </c>
      <c r="D94" s="93">
        <v>1</v>
      </c>
      <c r="E94" s="93">
        <v>1</v>
      </c>
      <c r="F94" s="101">
        <v>3</v>
      </c>
      <c r="G94" s="73" t="s">
        <v>84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85</v>
      </c>
      <c r="H95" s="61">
        <v>61</v>
      </c>
      <c r="I95" s="148">
        <f>SUM(I96+I101+I106)</f>
        <v>0</v>
      </c>
      <c r="J95" s="175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86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92">
        <v>2</v>
      </c>
      <c r="B97" s="93">
        <v>5</v>
      </c>
      <c r="C97" s="92">
        <v>1</v>
      </c>
      <c r="D97" s="93">
        <v>1</v>
      </c>
      <c r="E97" s="93"/>
      <c r="F97" s="101"/>
      <c r="G97" s="73" t="s">
        <v>86</v>
      </c>
      <c r="H97" s="61">
        <v>63</v>
      </c>
      <c r="I97" s="148">
        <f t="shared" si="5"/>
        <v>0</v>
      </c>
      <c r="J97" s="175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92">
        <v>2</v>
      </c>
      <c r="B98" s="93">
        <v>5</v>
      </c>
      <c r="C98" s="92">
        <v>1</v>
      </c>
      <c r="D98" s="93">
        <v>1</v>
      </c>
      <c r="E98" s="93">
        <v>1</v>
      </c>
      <c r="F98" s="101"/>
      <c r="G98" s="73" t="s">
        <v>86</v>
      </c>
      <c r="H98" s="61">
        <v>64</v>
      </c>
      <c r="I98" s="148">
        <f>SUM(I99:I100)</f>
        <v>0</v>
      </c>
      <c r="J98" s="175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92">
        <v>2</v>
      </c>
      <c r="B99" s="93">
        <v>5</v>
      </c>
      <c r="C99" s="92">
        <v>1</v>
      </c>
      <c r="D99" s="93">
        <v>1</v>
      </c>
      <c r="E99" s="93">
        <v>1</v>
      </c>
      <c r="F99" s="101">
        <v>1</v>
      </c>
      <c r="G99" s="73" t="s">
        <v>87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 s="9"/>
    </row>
    <row r="100" spans="1:13" ht="15.75" hidden="1" customHeight="1">
      <c r="A100" s="92">
        <v>2</v>
      </c>
      <c r="B100" s="93">
        <v>5</v>
      </c>
      <c r="C100" s="92">
        <v>1</v>
      </c>
      <c r="D100" s="93">
        <v>1</v>
      </c>
      <c r="E100" s="93">
        <v>1</v>
      </c>
      <c r="F100" s="101">
        <v>2</v>
      </c>
      <c r="G100" s="73" t="s">
        <v>88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 s="9"/>
    </row>
    <row r="101" spans="1:13" ht="12" hidden="1" customHeight="1">
      <c r="A101" s="92">
        <v>2</v>
      </c>
      <c r="B101" s="93">
        <v>5</v>
      </c>
      <c r="C101" s="92">
        <v>2</v>
      </c>
      <c r="D101" s="93"/>
      <c r="E101" s="93"/>
      <c r="F101" s="101"/>
      <c r="G101" s="73" t="s">
        <v>89</v>
      </c>
      <c r="H101" s="61">
        <v>67</v>
      </c>
      <c r="I101" s="148">
        <f t="shared" ref="I101:L102" si="6">I102</f>
        <v>0</v>
      </c>
      <c r="J101" s="175">
        <f t="shared" si="6"/>
        <v>0</v>
      </c>
      <c r="K101" s="149">
        <f t="shared" si="6"/>
        <v>0</v>
      </c>
      <c r="L101" s="148">
        <f t="shared" si="6"/>
        <v>0</v>
      </c>
      <c r="M101" s="9"/>
    </row>
    <row r="102" spans="1:13" ht="15.75" hidden="1" customHeight="1">
      <c r="A102" s="91">
        <v>2</v>
      </c>
      <c r="B102" s="92">
        <v>5</v>
      </c>
      <c r="C102" s="93">
        <v>2</v>
      </c>
      <c r="D102" s="73">
        <v>1</v>
      </c>
      <c r="E102" s="92"/>
      <c r="F102" s="101"/>
      <c r="G102" s="73" t="s">
        <v>89</v>
      </c>
      <c r="H102" s="61">
        <v>68</v>
      </c>
      <c r="I102" s="148">
        <f t="shared" si="6"/>
        <v>0</v>
      </c>
      <c r="J102" s="175">
        <f t="shared" si="6"/>
        <v>0</v>
      </c>
      <c r="K102" s="149">
        <f t="shared" si="6"/>
        <v>0</v>
      </c>
      <c r="L102" s="148">
        <f t="shared" si="6"/>
        <v>0</v>
      </c>
      <c r="M102" s="9"/>
    </row>
    <row r="103" spans="1:13" ht="15" hidden="1" customHeight="1">
      <c r="A103" s="91">
        <v>2</v>
      </c>
      <c r="B103" s="92">
        <v>5</v>
      </c>
      <c r="C103" s="93">
        <v>2</v>
      </c>
      <c r="D103" s="73">
        <v>1</v>
      </c>
      <c r="E103" s="92">
        <v>1</v>
      </c>
      <c r="F103" s="101"/>
      <c r="G103" s="73" t="s">
        <v>89</v>
      </c>
      <c r="H103" s="61">
        <v>69</v>
      </c>
      <c r="I103" s="148">
        <f>SUM(I104:I105)</f>
        <v>0</v>
      </c>
      <c r="J103" s="175">
        <f>SUM(J104:J105)</f>
        <v>0</v>
      </c>
      <c r="K103" s="149">
        <f>SUM(K104:K105)</f>
        <v>0</v>
      </c>
      <c r="L103" s="148">
        <f>SUM(L104:L105)</f>
        <v>0</v>
      </c>
      <c r="M103" s="9"/>
    </row>
    <row r="104" spans="1:13" ht="25.5" hidden="1" customHeight="1">
      <c r="A104" s="91">
        <v>2</v>
      </c>
      <c r="B104" s="92">
        <v>5</v>
      </c>
      <c r="C104" s="93">
        <v>2</v>
      </c>
      <c r="D104" s="73">
        <v>1</v>
      </c>
      <c r="E104" s="92">
        <v>1</v>
      </c>
      <c r="F104" s="101">
        <v>1</v>
      </c>
      <c r="G104" s="73" t="s">
        <v>90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 s="9"/>
    </row>
    <row r="105" spans="1:13" ht="25.5" hidden="1" customHeight="1">
      <c r="A105" s="91">
        <v>2</v>
      </c>
      <c r="B105" s="92">
        <v>5</v>
      </c>
      <c r="C105" s="93">
        <v>2</v>
      </c>
      <c r="D105" s="73">
        <v>1</v>
      </c>
      <c r="E105" s="92">
        <v>1</v>
      </c>
      <c r="F105" s="101">
        <v>2</v>
      </c>
      <c r="G105" s="73" t="s">
        <v>91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 s="9"/>
    </row>
    <row r="106" spans="1:13" ht="28.5" hidden="1" customHeight="1">
      <c r="A106" s="91">
        <v>2</v>
      </c>
      <c r="B106" s="92">
        <v>5</v>
      </c>
      <c r="C106" s="93">
        <v>3</v>
      </c>
      <c r="D106" s="73"/>
      <c r="E106" s="92"/>
      <c r="F106" s="101"/>
      <c r="G106" s="73" t="s">
        <v>92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 s="9"/>
    </row>
    <row r="107" spans="1:13" ht="27" hidden="1" customHeight="1">
      <c r="A107" s="91">
        <v>2</v>
      </c>
      <c r="B107" s="92">
        <v>5</v>
      </c>
      <c r="C107" s="93">
        <v>3</v>
      </c>
      <c r="D107" s="73">
        <v>1</v>
      </c>
      <c r="E107" s="92"/>
      <c r="F107" s="101"/>
      <c r="G107" s="73" t="s">
        <v>93</v>
      </c>
      <c r="H107" s="61">
        <v>73</v>
      </c>
      <c r="I107" s="148">
        <f>I108</f>
        <v>0</v>
      </c>
      <c r="J107" s="175">
        <f>J108</f>
        <v>0</v>
      </c>
      <c r="K107" s="149">
        <f>K108</f>
        <v>0</v>
      </c>
      <c r="L107" s="148">
        <f>L108</f>
        <v>0</v>
      </c>
      <c r="M107" s="9"/>
    </row>
    <row r="108" spans="1:13" ht="30" hidden="1" customHeight="1">
      <c r="A108" s="106">
        <v>2</v>
      </c>
      <c r="B108" s="107">
        <v>5</v>
      </c>
      <c r="C108" s="108">
        <v>3</v>
      </c>
      <c r="D108" s="105">
        <v>1</v>
      </c>
      <c r="E108" s="107">
        <v>1</v>
      </c>
      <c r="F108" s="109"/>
      <c r="G108" s="105" t="s">
        <v>93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 s="9"/>
    </row>
    <row r="109" spans="1:13" ht="26.25" hidden="1" customHeight="1">
      <c r="A109" s="91">
        <v>2</v>
      </c>
      <c r="B109" s="92">
        <v>5</v>
      </c>
      <c r="C109" s="93">
        <v>3</v>
      </c>
      <c r="D109" s="73">
        <v>1</v>
      </c>
      <c r="E109" s="92">
        <v>1</v>
      </c>
      <c r="F109" s="101">
        <v>1</v>
      </c>
      <c r="G109" s="73" t="s">
        <v>93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 s="9"/>
    </row>
    <row r="110" spans="1:13" ht="26.25" hidden="1" customHeight="1">
      <c r="A110" s="106">
        <v>2</v>
      </c>
      <c r="B110" s="107">
        <v>5</v>
      </c>
      <c r="C110" s="108">
        <v>3</v>
      </c>
      <c r="D110" s="105">
        <v>1</v>
      </c>
      <c r="E110" s="107">
        <v>1</v>
      </c>
      <c r="F110" s="109">
        <v>2</v>
      </c>
      <c r="G110" s="105" t="s">
        <v>94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 s="9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95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 s="9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95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 s="9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95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 s="9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96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 s="9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97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 s="9"/>
    </row>
    <row r="116" spans="1:13" ht="14.25" hidden="1" customHeight="1">
      <c r="A116" s="106">
        <v>2</v>
      </c>
      <c r="B116" s="107">
        <v>6</v>
      </c>
      <c r="C116" s="108">
        <v>1</v>
      </c>
      <c r="D116" s="105"/>
      <c r="E116" s="107"/>
      <c r="F116" s="109"/>
      <c r="G116" s="105" t="s">
        <v>98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 s="9"/>
    </row>
    <row r="117" spans="1:13" ht="14.25" hidden="1" customHeight="1">
      <c r="A117" s="91">
        <v>2</v>
      </c>
      <c r="B117" s="92">
        <v>6</v>
      </c>
      <c r="C117" s="93">
        <v>1</v>
      </c>
      <c r="D117" s="73">
        <v>1</v>
      </c>
      <c r="E117" s="92"/>
      <c r="F117" s="101"/>
      <c r="G117" s="73" t="s">
        <v>98</v>
      </c>
      <c r="H117" s="61">
        <v>83</v>
      </c>
      <c r="I117" s="148">
        <f t="shared" si="7"/>
        <v>0</v>
      </c>
      <c r="J117" s="175">
        <f t="shared" si="7"/>
        <v>0</v>
      </c>
      <c r="K117" s="149">
        <f t="shared" si="7"/>
        <v>0</v>
      </c>
      <c r="L117" s="148">
        <f t="shared" si="7"/>
        <v>0</v>
      </c>
      <c r="M117" s="9"/>
    </row>
    <row r="118" spans="1:13" hidden="1">
      <c r="A118" s="91">
        <v>2</v>
      </c>
      <c r="B118" s="92">
        <v>6</v>
      </c>
      <c r="C118" s="93">
        <v>1</v>
      </c>
      <c r="D118" s="73">
        <v>1</v>
      </c>
      <c r="E118" s="92">
        <v>1</v>
      </c>
      <c r="F118" s="101"/>
      <c r="G118" s="73" t="s">
        <v>98</v>
      </c>
      <c r="H118" s="61">
        <v>84</v>
      </c>
      <c r="I118" s="148">
        <f>SUM(I119:I120)</f>
        <v>0</v>
      </c>
      <c r="J118" s="175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91">
        <v>2</v>
      </c>
      <c r="B119" s="92">
        <v>6</v>
      </c>
      <c r="C119" s="93">
        <v>1</v>
      </c>
      <c r="D119" s="73">
        <v>1</v>
      </c>
      <c r="E119" s="92">
        <v>1</v>
      </c>
      <c r="F119" s="101">
        <v>1</v>
      </c>
      <c r="G119" s="73" t="s">
        <v>99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 s="9"/>
    </row>
    <row r="120" spans="1:13" hidden="1">
      <c r="A120" s="99">
        <v>2</v>
      </c>
      <c r="B120" s="66">
        <v>6</v>
      </c>
      <c r="C120" s="64">
        <v>1</v>
      </c>
      <c r="D120" s="78">
        <v>1</v>
      </c>
      <c r="E120" s="66">
        <v>1</v>
      </c>
      <c r="F120" s="103">
        <v>2</v>
      </c>
      <c r="G120" s="78" t="s">
        <v>100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91">
        <v>2</v>
      </c>
      <c r="B121" s="92">
        <v>6</v>
      </c>
      <c r="C121" s="93">
        <v>2</v>
      </c>
      <c r="D121" s="73"/>
      <c r="E121" s="92"/>
      <c r="F121" s="101"/>
      <c r="G121" s="73" t="s">
        <v>101</v>
      </c>
      <c r="H121" s="61">
        <v>87</v>
      </c>
      <c r="I121" s="148">
        <f t="shared" ref="I121:L123" si="8">I122</f>
        <v>0</v>
      </c>
      <c r="J121" s="175">
        <f t="shared" si="8"/>
        <v>0</v>
      </c>
      <c r="K121" s="149">
        <f t="shared" si="8"/>
        <v>0</v>
      </c>
      <c r="L121" s="148">
        <f t="shared" si="8"/>
        <v>0</v>
      </c>
      <c r="M121" s="9"/>
    </row>
    <row r="122" spans="1:13" ht="14.25" hidden="1" customHeight="1">
      <c r="A122" s="91">
        <v>2</v>
      </c>
      <c r="B122" s="92">
        <v>6</v>
      </c>
      <c r="C122" s="93">
        <v>2</v>
      </c>
      <c r="D122" s="73">
        <v>1</v>
      </c>
      <c r="E122" s="92"/>
      <c r="F122" s="101"/>
      <c r="G122" s="73" t="s">
        <v>101</v>
      </c>
      <c r="H122" s="61">
        <v>88</v>
      </c>
      <c r="I122" s="148">
        <f t="shared" si="8"/>
        <v>0</v>
      </c>
      <c r="J122" s="175">
        <f t="shared" si="8"/>
        <v>0</v>
      </c>
      <c r="K122" s="149">
        <f t="shared" si="8"/>
        <v>0</v>
      </c>
      <c r="L122" s="148">
        <f t="shared" si="8"/>
        <v>0</v>
      </c>
      <c r="M122" s="9"/>
    </row>
    <row r="123" spans="1:13" ht="14.25" hidden="1" customHeight="1">
      <c r="A123" s="91">
        <v>2</v>
      </c>
      <c r="B123" s="92">
        <v>6</v>
      </c>
      <c r="C123" s="93">
        <v>2</v>
      </c>
      <c r="D123" s="73">
        <v>1</v>
      </c>
      <c r="E123" s="92">
        <v>1</v>
      </c>
      <c r="F123" s="101"/>
      <c r="G123" s="73" t="s">
        <v>101</v>
      </c>
      <c r="H123" s="61">
        <v>89</v>
      </c>
      <c r="I123" s="183">
        <f t="shared" si="8"/>
        <v>0</v>
      </c>
      <c r="J123" s="166">
        <f t="shared" si="8"/>
        <v>0</v>
      </c>
      <c r="K123" s="167">
        <f t="shared" si="8"/>
        <v>0</v>
      </c>
      <c r="L123" s="183">
        <f t="shared" si="8"/>
        <v>0</v>
      </c>
      <c r="M123" s="9"/>
    </row>
    <row r="124" spans="1:13" ht="25.5" hidden="1" customHeight="1">
      <c r="A124" s="91">
        <v>2</v>
      </c>
      <c r="B124" s="92">
        <v>6</v>
      </c>
      <c r="C124" s="93">
        <v>2</v>
      </c>
      <c r="D124" s="73">
        <v>1</v>
      </c>
      <c r="E124" s="92">
        <v>1</v>
      </c>
      <c r="F124" s="101">
        <v>1</v>
      </c>
      <c r="G124" s="73" t="s">
        <v>101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 s="9"/>
    </row>
    <row r="125" spans="1:13" ht="26.25" hidden="1" customHeight="1">
      <c r="A125" s="99">
        <v>2</v>
      </c>
      <c r="B125" s="66">
        <v>6</v>
      </c>
      <c r="C125" s="64">
        <v>3</v>
      </c>
      <c r="D125" s="78"/>
      <c r="E125" s="66"/>
      <c r="F125" s="103"/>
      <c r="G125" s="78" t="s">
        <v>102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 s="9"/>
    </row>
    <row r="126" spans="1:13" ht="25.5" hidden="1" customHeight="1">
      <c r="A126" s="91">
        <v>2</v>
      </c>
      <c r="B126" s="92">
        <v>6</v>
      </c>
      <c r="C126" s="93">
        <v>3</v>
      </c>
      <c r="D126" s="73">
        <v>1</v>
      </c>
      <c r="E126" s="92"/>
      <c r="F126" s="101"/>
      <c r="G126" s="73" t="s">
        <v>102</v>
      </c>
      <c r="H126" s="61">
        <v>92</v>
      </c>
      <c r="I126" s="148">
        <f t="shared" si="9"/>
        <v>0</v>
      </c>
      <c r="J126" s="175">
        <f t="shared" si="9"/>
        <v>0</v>
      </c>
      <c r="K126" s="149">
        <f t="shared" si="9"/>
        <v>0</v>
      </c>
      <c r="L126" s="148">
        <f t="shared" si="9"/>
        <v>0</v>
      </c>
      <c r="M126" s="9"/>
    </row>
    <row r="127" spans="1:13" ht="26.25" hidden="1" customHeight="1">
      <c r="A127" s="91">
        <v>2</v>
      </c>
      <c r="B127" s="92">
        <v>6</v>
      </c>
      <c r="C127" s="93">
        <v>3</v>
      </c>
      <c r="D127" s="73">
        <v>1</v>
      </c>
      <c r="E127" s="92">
        <v>1</v>
      </c>
      <c r="F127" s="101"/>
      <c r="G127" s="73" t="s">
        <v>102</v>
      </c>
      <c r="H127" s="61">
        <v>93</v>
      </c>
      <c r="I127" s="148">
        <f t="shared" si="9"/>
        <v>0</v>
      </c>
      <c r="J127" s="175">
        <f t="shared" si="9"/>
        <v>0</v>
      </c>
      <c r="K127" s="149">
        <f t="shared" si="9"/>
        <v>0</v>
      </c>
      <c r="L127" s="148">
        <f t="shared" si="9"/>
        <v>0</v>
      </c>
      <c r="M127" s="9"/>
    </row>
    <row r="128" spans="1:13" ht="27" hidden="1" customHeight="1">
      <c r="A128" s="91">
        <v>2</v>
      </c>
      <c r="B128" s="92">
        <v>6</v>
      </c>
      <c r="C128" s="93">
        <v>3</v>
      </c>
      <c r="D128" s="73">
        <v>1</v>
      </c>
      <c r="E128" s="92">
        <v>1</v>
      </c>
      <c r="F128" s="101">
        <v>1</v>
      </c>
      <c r="G128" s="73" t="s">
        <v>102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 s="9"/>
    </row>
    <row r="129" spans="1:13" ht="25.5" hidden="1" customHeight="1">
      <c r="A129" s="99">
        <v>2</v>
      </c>
      <c r="B129" s="66">
        <v>6</v>
      </c>
      <c r="C129" s="64">
        <v>4</v>
      </c>
      <c r="D129" s="78"/>
      <c r="E129" s="66"/>
      <c r="F129" s="103"/>
      <c r="G129" s="78" t="s">
        <v>103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 s="9"/>
    </row>
    <row r="130" spans="1:13" ht="27" hidden="1" customHeight="1">
      <c r="A130" s="91">
        <v>2</v>
      </c>
      <c r="B130" s="92">
        <v>6</v>
      </c>
      <c r="C130" s="93">
        <v>4</v>
      </c>
      <c r="D130" s="73">
        <v>1</v>
      </c>
      <c r="E130" s="92"/>
      <c r="F130" s="101"/>
      <c r="G130" s="73" t="s">
        <v>103</v>
      </c>
      <c r="H130" s="61">
        <v>96</v>
      </c>
      <c r="I130" s="148">
        <f t="shared" si="10"/>
        <v>0</v>
      </c>
      <c r="J130" s="175">
        <f t="shared" si="10"/>
        <v>0</v>
      </c>
      <c r="K130" s="149">
        <f t="shared" si="10"/>
        <v>0</v>
      </c>
      <c r="L130" s="148">
        <f t="shared" si="10"/>
        <v>0</v>
      </c>
      <c r="M130" s="9"/>
    </row>
    <row r="131" spans="1:13" ht="27" hidden="1" customHeight="1">
      <c r="A131" s="91">
        <v>2</v>
      </c>
      <c r="B131" s="92">
        <v>6</v>
      </c>
      <c r="C131" s="93">
        <v>4</v>
      </c>
      <c r="D131" s="73">
        <v>1</v>
      </c>
      <c r="E131" s="92">
        <v>1</v>
      </c>
      <c r="F131" s="101"/>
      <c r="G131" s="73" t="s">
        <v>103</v>
      </c>
      <c r="H131" s="61">
        <v>97</v>
      </c>
      <c r="I131" s="148">
        <f t="shared" si="10"/>
        <v>0</v>
      </c>
      <c r="J131" s="175">
        <f t="shared" si="10"/>
        <v>0</v>
      </c>
      <c r="K131" s="149">
        <f t="shared" si="10"/>
        <v>0</v>
      </c>
      <c r="L131" s="148">
        <f t="shared" si="10"/>
        <v>0</v>
      </c>
      <c r="M131" s="9"/>
    </row>
    <row r="132" spans="1:13" ht="27.75" hidden="1" customHeight="1">
      <c r="A132" s="91">
        <v>2</v>
      </c>
      <c r="B132" s="92">
        <v>6</v>
      </c>
      <c r="C132" s="93">
        <v>4</v>
      </c>
      <c r="D132" s="73">
        <v>1</v>
      </c>
      <c r="E132" s="92">
        <v>1</v>
      </c>
      <c r="F132" s="101">
        <v>1</v>
      </c>
      <c r="G132" s="73" t="s">
        <v>103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 s="9"/>
    </row>
    <row r="133" spans="1:13" ht="27" hidden="1" customHeight="1">
      <c r="A133" s="106">
        <v>2</v>
      </c>
      <c r="B133" s="117">
        <v>6</v>
      </c>
      <c r="C133" s="118">
        <v>5</v>
      </c>
      <c r="D133" s="111"/>
      <c r="E133" s="117"/>
      <c r="F133" s="112"/>
      <c r="G133" s="111" t="s">
        <v>104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 s="9"/>
    </row>
    <row r="134" spans="1:13" ht="29.25" hidden="1" customHeight="1">
      <c r="A134" s="91">
        <v>2</v>
      </c>
      <c r="B134" s="92">
        <v>6</v>
      </c>
      <c r="C134" s="93">
        <v>5</v>
      </c>
      <c r="D134" s="73">
        <v>1</v>
      </c>
      <c r="E134" s="92"/>
      <c r="F134" s="101"/>
      <c r="G134" s="111" t="s">
        <v>104</v>
      </c>
      <c r="H134" s="61">
        <v>100</v>
      </c>
      <c r="I134" s="148">
        <f t="shared" si="11"/>
        <v>0</v>
      </c>
      <c r="J134" s="175">
        <f t="shared" si="11"/>
        <v>0</v>
      </c>
      <c r="K134" s="149">
        <f t="shared" si="11"/>
        <v>0</v>
      </c>
      <c r="L134" s="148">
        <f t="shared" si="11"/>
        <v>0</v>
      </c>
      <c r="M134" s="9"/>
    </row>
    <row r="135" spans="1:13" ht="25.5" hidden="1" customHeight="1">
      <c r="A135" s="91">
        <v>2</v>
      </c>
      <c r="B135" s="92">
        <v>6</v>
      </c>
      <c r="C135" s="93">
        <v>5</v>
      </c>
      <c r="D135" s="73">
        <v>1</v>
      </c>
      <c r="E135" s="92">
        <v>1</v>
      </c>
      <c r="F135" s="101"/>
      <c r="G135" s="111" t="s">
        <v>104</v>
      </c>
      <c r="H135" s="61">
        <v>101</v>
      </c>
      <c r="I135" s="148">
        <f t="shared" si="11"/>
        <v>0</v>
      </c>
      <c r="J135" s="175">
        <f t="shared" si="11"/>
        <v>0</v>
      </c>
      <c r="K135" s="149">
        <f t="shared" si="11"/>
        <v>0</v>
      </c>
      <c r="L135" s="148">
        <f t="shared" si="11"/>
        <v>0</v>
      </c>
      <c r="M135" s="9"/>
    </row>
    <row r="136" spans="1:13" ht="27.75" hidden="1" customHeight="1">
      <c r="A136" s="92">
        <v>2</v>
      </c>
      <c r="B136" s="93">
        <v>6</v>
      </c>
      <c r="C136" s="92">
        <v>5</v>
      </c>
      <c r="D136" s="92">
        <v>1</v>
      </c>
      <c r="E136" s="73">
        <v>1</v>
      </c>
      <c r="F136" s="101">
        <v>1</v>
      </c>
      <c r="G136" s="92" t="s">
        <v>105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 s="9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106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 s="9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106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 s="9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106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 s="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106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 s="9"/>
    </row>
    <row r="141" spans="1:13" ht="28.5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107</v>
      </c>
      <c r="H141" s="61">
        <v>107</v>
      </c>
      <c r="I141" s="149">
        <f>SUM(I142+I147+I155)</f>
        <v>5500</v>
      </c>
      <c r="J141" s="175">
        <f>SUM(J142+J147+J155)</f>
        <v>5500</v>
      </c>
      <c r="K141" s="149">
        <f>SUM(K142+K147+K155)</f>
        <v>412.86</v>
      </c>
      <c r="L141" s="148">
        <f>SUM(L142+L147+L155)</f>
        <v>412.86</v>
      </c>
      <c r="M141" s="9"/>
    </row>
    <row r="142" spans="1:13" hidden="1">
      <c r="A142" s="91">
        <v>2</v>
      </c>
      <c r="B142" s="92">
        <v>7</v>
      </c>
      <c r="C142" s="92">
        <v>1</v>
      </c>
      <c r="D142" s="93"/>
      <c r="E142" s="93"/>
      <c r="F142" s="94"/>
      <c r="G142" s="73" t="s">
        <v>108</v>
      </c>
      <c r="H142" s="61">
        <v>108</v>
      </c>
      <c r="I142" s="149">
        <f t="shared" ref="I142:L143" si="13">I143</f>
        <v>0</v>
      </c>
      <c r="J142" s="175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91">
        <v>2</v>
      </c>
      <c r="B143" s="92">
        <v>7</v>
      </c>
      <c r="C143" s="92">
        <v>1</v>
      </c>
      <c r="D143" s="93">
        <v>1</v>
      </c>
      <c r="E143" s="93"/>
      <c r="F143" s="94"/>
      <c r="G143" s="73" t="s">
        <v>108</v>
      </c>
      <c r="H143" s="61">
        <v>109</v>
      </c>
      <c r="I143" s="149">
        <f t="shared" si="13"/>
        <v>0</v>
      </c>
      <c r="J143" s="175">
        <f t="shared" si="13"/>
        <v>0</v>
      </c>
      <c r="K143" s="149">
        <f t="shared" si="13"/>
        <v>0</v>
      </c>
      <c r="L143" s="148">
        <f t="shared" si="13"/>
        <v>0</v>
      </c>
      <c r="M143" s="9"/>
    </row>
    <row r="144" spans="1:13" ht="28.5" hidden="1" customHeight="1">
      <c r="A144" s="91">
        <v>2</v>
      </c>
      <c r="B144" s="92">
        <v>7</v>
      </c>
      <c r="C144" s="92">
        <v>1</v>
      </c>
      <c r="D144" s="93">
        <v>1</v>
      </c>
      <c r="E144" s="93">
        <v>1</v>
      </c>
      <c r="F144" s="94"/>
      <c r="G144" s="73" t="s">
        <v>108</v>
      </c>
      <c r="H144" s="61">
        <v>110</v>
      </c>
      <c r="I144" s="149">
        <f>SUM(I145:I146)</f>
        <v>0</v>
      </c>
      <c r="J144" s="175">
        <f>SUM(J145:J146)</f>
        <v>0</v>
      </c>
      <c r="K144" s="149">
        <f>SUM(K145:K146)</f>
        <v>0</v>
      </c>
      <c r="L144" s="148">
        <f>SUM(L145:L146)</f>
        <v>0</v>
      </c>
      <c r="M144" s="9"/>
    </row>
    <row r="145" spans="1:13" ht="26.25" hidden="1" customHeight="1">
      <c r="A145" s="99">
        <v>2</v>
      </c>
      <c r="B145" s="66">
        <v>7</v>
      </c>
      <c r="C145" s="99">
        <v>1</v>
      </c>
      <c r="D145" s="92">
        <v>1</v>
      </c>
      <c r="E145" s="64">
        <v>1</v>
      </c>
      <c r="F145" s="67">
        <v>1</v>
      </c>
      <c r="G145" s="78" t="s">
        <v>109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 s="9"/>
    </row>
    <row r="146" spans="1:13" ht="24" hidden="1" customHeight="1">
      <c r="A146" s="92">
        <v>2</v>
      </c>
      <c r="B146" s="92">
        <v>7</v>
      </c>
      <c r="C146" s="91">
        <v>1</v>
      </c>
      <c r="D146" s="92">
        <v>1</v>
      </c>
      <c r="E146" s="93">
        <v>1</v>
      </c>
      <c r="F146" s="94">
        <v>2</v>
      </c>
      <c r="G146" s="73" t="s">
        <v>110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 s="9"/>
    </row>
    <row r="147" spans="1:13" ht="25.5" hidden="1" customHeight="1">
      <c r="A147" s="106">
        <v>2</v>
      </c>
      <c r="B147" s="107">
        <v>7</v>
      </c>
      <c r="C147" s="106">
        <v>2</v>
      </c>
      <c r="D147" s="107"/>
      <c r="E147" s="108"/>
      <c r="F147" s="120"/>
      <c r="G147" s="105" t="s">
        <v>111</v>
      </c>
      <c r="H147" s="61">
        <v>113</v>
      </c>
      <c r="I147" s="164">
        <f t="shared" ref="I147:L148" si="14">I148</f>
        <v>0</v>
      </c>
      <c r="J147" s="163">
        <f t="shared" si="14"/>
        <v>0</v>
      </c>
      <c r="K147" s="164">
        <f t="shared" si="14"/>
        <v>0</v>
      </c>
      <c r="L147" s="155">
        <f t="shared" si="14"/>
        <v>0</v>
      </c>
      <c r="M147" s="9"/>
    </row>
    <row r="148" spans="1:13" ht="25.5" hidden="1" customHeight="1">
      <c r="A148" s="91">
        <v>2</v>
      </c>
      <c r="B148" s="92">
        <v>7</v>
      </c>
      <c r="C148" s="91">
        <v>2</v>
      </c>
      <c r="D148" s="92">
        <v>1</v>
      </c>
      <c r="E148" s="93"/>
      <c r="F148" s="94"/>
      <c r="G148" s="73" t="s">
        <v>112</v>
      </c>
      <c r="H148" s="61">
        <v>114</v>
      </c>
      <c r="I148" s="149">
        <f t="shared" si="14"/>
        <v>0</v>
      </c>
      <c r="J148" s="175">
        <f t="shared" si="14"/>
        <v>0</v>
      </c>
      <c r="K148" s="149">
        <f t="shared" si="14"/>
        <v>0</v>
      </c>
      <c r="L148" s="148">
        <f t="shared" si="14"/>
        <v>0</v>
      </c>
      <c r="M148" s="9"/>
    </row>
    <row r="149" spans="1:13" ht="25.5" hidden="1" customHeight="1">
      <c r="A149" s="91">
        <v>2</v>
      </c>
      <c r="B149" s="92">
        <v>7</v>
      </c>
      <c r="C149" s="91">
        <v>2</v>
      </c>
      <c r="D149" s="92">
        <v>1</v>
      </c>
      <c r="E149" s="93">
        <v>1</v>
      </c>
      <c r="F149" s="94"/>
      <c r="G149" s="73" t="s">
        <v>112</v>
      </c>
      <c r="H149" s="61">
        <v>115</v>
      </c>
      <c r="I149" s="149">
        <f>SUM(I150:I151)</f>
        <v>0</v>
      </c>
      <c r="J149" s="175">
        <f>SUM(J150:J151)</f>
        <v>0</v>
      </c>
      <c r="K149" s="149">
        <f>SUM(K150:K151)</f>
        <v>0</v>
      </c>
      <c r="L149" s="148">
        <f>SUM(L150:L151)</f>
        <v>0</v>
      </c>
      <c r="M149" s="9"/>
    </row>
    <row r="150" spans="1:13" ht="23.25" hidden="1" customHeight="1">
      <c r="A150" s="91">
        <v>2</v>
      </c>
      <c r="B150" s="92">
        <v>7</v>
      </c>
      <c r="C150" s="91">
        <v>2</v>
      </c>
      <c r="D150" s="92">
        <v>1</v>
      </c>
      <c r="E150" s="93">
        <v>1</v>
      </c>
      <c r="F150" s="94">
        <v>1</v>
      </c>
      <c r="G150" s="73" t="s">
        <v>113</v>
      </c>
      <c r="H150" s="61">
        <v>116</v>
      </c>
      <c r="I150" s="151">
        <v>0</v>
      </c>
      <c r="J150" s="151">
        <v>0</v>
      </c>
      <c r="K150" s="151">
        <v>0</v>
      </c>
      <c r="L150" s="151">
        <v>0</v>
      </c>
      <c r="M150" s="9"/>
    </row>
    <row r="151" spans="1:13" ht="26.25" hidden="1" customHeight="1">
      <c r="A151" s="91">
        <v>2</v>
      </c>
      <c r="B151" s="92">
        <v>7</v>
      </c>
      <c r="C151" s="91">
        <v>2</v>
      </c>
      <c r="D151" s="92">
        <v>1</v>
      </c>
      <c r="E151" s="93">
        <v>1</v>
      </c>
      <c r="F151" s="94">
        <v>2</v>
      </c>
      <c r="G151" s="73" t="s">
        <v>114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 s="9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115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 s="9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115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 s="9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115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 s="9"/>
    </row>
    <row r="155" spans="1:13">
      <c r="A155" s="91">
        <v>2</v>
      </c>
      <c r="B155" s="92">
        <v>7</v>
      </c>
      <c r="C155" s="91">
        <v>3</v>
      </c>
      <c r="D155" s="92"/>
      <c r="E155" s="93"/>
      <c r="F155" s="94"/>
      <c r="G155" s="73" t="s">
        <v>116</v>
      </c>
      <c r="H155" s="61">
        <v>121</v>
      </c>
      <c r="I155" s="149">
        <f t="shared" ref="I155:L156" si="15">I156</f>
        <v>5500</v>
      </c>
      <c r="J155" s="175">
        <f t="shared" si="15"/>
        <v>5500</v>
      </c>
      <c r="K155" s="149">
        <f t="shared" si="15"/>
        <v>412.86</v>
      </c>
      <c r="L155" s="148">
        <f t="shared" si="15"/>
        <v>412.86</v>
      </c>
    </row>
    <row r="156" spans="1:13">
      <c r="A156" s="106">
        <v>2</v>
      </c>
      <c r="B156" s="117">
        <v>7</v>
      </c>
      <c r="C156" s="115">
        <v>3</v>
      </c>
      <c r="D156" s="117">
        <v>1</v>
      </c>
      <c r="E156" s="118"/>
      <c r="F156" s="119"/>
      <c r="G156" s="111" t="s">
        <v>116</v>
      </c>
      <c r="H156" s="61">
        <v>122</v>
      </c>
      <c r="I156" s="157">
        <f t="shared" si="15"/>
        <v>5500</v>
      </c>
      <c r="J156" s="168">
        <f t="shared" si="15"/>
        <v>5500</v>
      </c>
      <c r="K156" s="157">
        <f t="shared" si="15"/>
        <v>412.86</v>
      </c>
      <c r="L156" s="156">
        <f t="shared" si="15"/>
        <v>412.86</v>
      </c>
    </row>
    <row r="157" spans="1:13">
      <c r="A157" s="91">
        <v>2</v>
      </c>
      <c r="B157" s="92">
        <v>7</v>
      </c>
      <c r="C157" s="91">
        <v>3</v>
      </c>
      <c r="D157" s="92">
        <v>1</v>
      </c>
      <c r="E157" s="93">
        <v>1</v>
      </c>
      <c r="F157" s="94"/>
      <c r="G157" s="73" t="s">
        <v>116</v>
      </c>
      <c r="H157" s="61">
        <v>123</v>
      </c>
      <c r="I157" s="149">
        <f>SUM(I158:I159)</f>
        <v>5500</v>
      </c>
      <c r="J157" s="175">
        <f>SUM(J158:J159)</f>
        <v>5500</v>
      </c>
      <c r="K157" s="149">
        <f>SUM(K158:K159)</f>
        <v>412.86</v>
      </c>
      <c r="L157" s="148">
        <f>SUM(L158:L159)</f>
        <v>412.86</v>
      </c>
    </row>
    <row r="158" spans="1:13">
      <c r="A158" s="99">
        <v>2</v>
      </c>
      <c r="B158" s="66">
        <v>7</v>
      </c>
      <c r="C158" s="99">
        <v>3</v>
      </c>
      <c r="D158" s="66">
        <v>1</v>
      </c>
      <c r="E158" s="64">
        <v>1</v>
      </c>
      <c r="F158" s="67">
        <v>1</v>
      </c>
      <c r="G158" s="78" t="s">
        <v>117</v>
      </c>
      <c r="H158" s="61">
        <v>124</v>
      </c>
      <c r="I158" s="170">
        <v>5500</v>
      </c>
      <c r="J158" s="170">
        <v>5500</v>
      </c>
      <c r="K158" s="170">
        <v>412.86</v>
      </c>
      <c r="L158" s="170">
        <v>412.86</v>
      </c>
    </row>
    <row r="159" spans="1:13" ht="25.5" hidden="1" customHeight="1">
      <c r="A159" s="91">
        <v>2</v>
      </c>
      <c r="B159" s="92">
        <v>7</v>
      </c>
      <c r="C159" s="91">
        <v>3</v>
      </c>
      <c r="D159" s="92">
        <v>1</v>
      </c>
      <c r="E159" s="93">
        <v>1</v>
      </c>
      <c r="F159" s="94">
        <v>2</v>
      </c>
      <c r="G159" s="73" t="s">
        <v>118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 s="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119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 s="9"/>
    </row>
    <row r="161" spans="1:13" ht="21.75" hidden="1" customHeight="1">
      <c r="A161" s="106">
        <v>2</v>
      </c>
      <c r="B161" s="106">
        <v>8</v>
      </c>
      <c r="C161" s="106">
        <v>1</v>
      </c>
      <c r="D161" s="107"/>
      <c r="E161" s="108"/>
      <c r="F161" s="120"/>
      <c r="G161" s="78" t="s">
        <v>119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 s="9"/>
    </row>
    <row r="162" spans="1:13" ht="27" hidden="1" customHeight="1">
      <c r="A162" s="91">
        <v>2</v>
      </c>
      <c r="B162" s="92">
        <v>8</v>
      </c>
      <c r="C162" s="73">
        <v>1</v>
      </c>
      <c r="D162" s="92">
        <v>1</v>
      </c>
      <c r="E162" s="93"/>
      <c r="F162" s="94"/>
      <c r="G162" s="73" t="s">
        <v>120</v>
      </c>
      <c r="H162" s="61">
        <v>128</v>
      </c>
      <c r="I162" s="149">
        <f>I163</f>
        <v>0</v>
      </c>
      <c r="J162" s="175">
        <f>J163</f>
        <v>0</v>
      </c>
      <c r="K162" s="149">
        <f>K163</f>
        <v>0</v>
      </c>
      <c r="L162" s="148">
        <f>L163</f>
        <v>0</v>
      </c>
      <c r="M162" s="9"/>
    </row>
    <row r="163" spans="1:13" ht="23.25" hidden="1" customHeight="1">
      <c r="A163" s="91">
        <v>2</v>
      </c>
      <c r="B163" s="92">
        <v>8</v>
      </c>
      <c r="C163" s="78">
        <v>1</v>
      </c>
      <c r="D163" s="66">
        <v>1</v>
      </c>
      <c r="E163" s="64">
        <v>1</v>
      </c>
      <c r="F163" s="67"/>
      <c r="G163" s="73" t="s">
        <v>120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 s="9"/>
    </row>
    <row r="164" spans="1:13" ht="23.25" hidden="1" customHeight="1">
      <c r="A164" s="92">
        <v>2</v>
      </c>
      <c r="B164" s="66">
        <v>8</v>
      </c>
      <c r="C164" s="73">
        <v>1</v>
      </c>
      <c r="D164" s="92">
        <v>1</v>
      </c>
      <c r="E164" s="93">
        <v>1</v>
      </c>
      <c r="F164" s="94">
        <v>1</v>
      </c>
      <c r="G164" s="73" t="s">
        <v>121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 s="9"/>
    </row>
    <row r="165" spans="1:13" ht="27" hidden="1" customHeight="1">
      <c r="A165" s="106">
        <v>2</v>
      </c>
      <c r="B165" s="117">
        <v>8</v>
      </c>
      <c r="C165" s="111">
        <v>1</v>
      </c>
      <c r="D165" s="117">
        <v>1</v>
      </c>
      <c r="E165" s="118">
        <v>1</v>
      </c>
      <c r="F165" s="119">
        <v>2</v>
      </c>
      <c r="G165" s="111" t="s">
        <v>122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 s="9"/>
    </row>
    <row r="166" spans="1:13" hidden="1">
      <c r="A166" s="106">
        <v>2</v>
      </c>
      <c r="B166" s="117">
        <v>8</v>
      </c>
      <c r="C166" s="111">
        <v>1</v>
      </c>
      <c r="D166" s="117">
        <v>1</v>
      </c>
      <c r="E166" s="118">
        <v>1</v>
      </c>
      <c r="F166" s="119">
        <v>3</v>
      </c>
      <c r="G166" s="111" t="s">
        <v>123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91">
        <v>2</v>
      </c>
      <c r="B167" s="92">
        <v>8</v>
      </c>
      <c r="C167" s="73">
        <v>1</v>
      </c>
      <c r="D167" s="92">
        <v>2</v>
      </c>
      <c r="E167" s="93"/>
      <c r="F167" s="94"/>
      <c r="G167" s="73" t="s">
        <v>124</v>
      </c>
      <c r="H167" s="61">
        <v>133</v>
      </c>
      <c r="I167" s="149">
        <f t="shared" ref="I167:L168" si="16">I168</f>
        <v>0</v>
      </c>
      <c r="J167" s="175">
        <f t="shared" si="16"/>
        <v>0</v>
      </c>
      <c r="K167" s="149">
        <f t="shared" si="16"/>
        <v>0</v>
      </c>
      <c r="L167" s="148">
        <f t="shared" si="16"/>
        <v>0</v>
      </c>
      <c r="M167" s="9"/>
    </row>
    <row r="168" spans="1:13" hidden="1">
      <c r="A168" s="91">
        <v>2</v>
      </c>
      <c r="B168" s="92">
        <v>8</v>
      </c>
      <c r="C168" s="73">
        <v>1</v>
      </c>
      <c r="D168" s="92">
        <v>2</v>
      </c>
      <c r="E168" s="93">
        <v>1</v>
      </c>
      <c r="F168" s="94"/>
      <c r="G168" s="73" t="s">
        <v>124</v>
      </c>
      <c r="H168" s="61">
        <v>134</v>
      </c>
      <c r="I168" s="149">
        <f t="shared" si="16"/>
        <v>0</v>
      </c>
      <c r="J168" s="175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106">
        <v>2</v>
      </c>
      <c r="B169" s="107">
        <v>8</v>
      </c>
      <c r="C169" s="105">
        <v>1</v>
      </c>
      <c r="D169" s="107">
        <v>2</v>
      </c>
      <c r="E169" s="108">
        <v>1</v>
      </c>
      <c r="F169" s="120">
        <v>1</v>
      </c>
      <c r="G169" s="73" t="s">
        <v>124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125</v>
      </c>
      <c r="H170" s="61">
        <v>136</v>
      </c>
      <c r="I170" s="149">
        <f>I171+I175</f>
        <v>0</v>
      </c>
      <c r="J170" s="175">
        <f>J171+J175</f>
        <v>0</v>
      </c>
      <c r="K170" s="149">
        <f>K171+K175</f>
        <v>0</v>
      </c>
      <c r="L170" s="148">
        <f>L171+L175</f>
        <v>0</v>
      </c>
      <c r="M170" s="9"/>
    </row>
    <row r="171" spans="1:13" s="105" customFormat="1" ht="39" hidden="1" customHeight="1">
      <c r="A171" s="91">
        <v>2</v>
      </c>
      <c r="B171" s="92">
        <v>9</v>
      </c>
      <c r="C171" s="73">
        <v>1</v>
      </c>
      <c r="D171" s="92"/>
      <c r="E171" s="93"/>
      <c r="F171" s="94"/>
      <c r="G171" s="73" t="s">
        <v>126</v>
      </c>
      <c r="H171" s="61">
        <v>137</v>
      </c>
      <c r="I171" s="149">
        <f t="shared" ref="I171:L173" si="17">I172</f>
        <v>0</v>
      </c>
      <c r="J171" s="175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99">
        <v>2</v>
      </c>
      <c r="B172" s="66">
        <v>9</v>
      </c>
      <c r="C172" s="78">
        <v>1</v>
      </c>
      <c r="D172" s="66">
        <v>1</v>
      </c>
      <c r="E172" s="64"/>
      <c r="F172" s="67"/>
      <c r="G172" s="73" t="s">
        <v>126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 s="9"/>
    </row>
    <row r="173" spans="1:13" ht="38.25" hidden="1" customHeight="1">
      <c r="A173" s="91">
        <v>2</v>
      </c>
      <c r="B173" s="92">
        <v>9</v>
      </c>
      <c r="C173" s="91">
        <v>1</v>
      </c>
      <c r="D173" s="92">
        <v>1</v>
      </c>
      <c r="E173" s="93">
        <v>1</v>
      </c>
      <c r="F173" s="94"/>
      <c r="G173" s="73" t="s">
        <v>126</v>
      </c>
      <c r="H173" s="61">
        <v>139</v>
      </c>
      <c r="I173" s="149">
        <f t="shared" si="17"/>
        <v>0</v>
      </c>
      <c r="J173" s="175">
        <f t="shared" si="17"/>
        <v>0</v>
      </c>
      <c r="K173" s="149">
        <f t="shared" si="17"/>
        <v>0</v>
      </c>
      <c r="L173" s="148">
        <f t="shared" si="17"/>
        <v>0</v>
      </c>
      <c r="M173" s="9"/>
    </row>
    <row r="174" spans="1:13" ht="38.25" hidden="1" customHeight="1">
      <c r="A174" s="99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126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 s="9"/>
    </row>
    <row r="175" spans="1:13" ht="41.25" hidden="1" customHeight="1">
      <c r="A175" s="91">
        <v>2</v>
      </c>
      <c r="B175" s="92">
        <v>9</v>
      </c>
      <c r="C175" s="92">
        <v>2</v>
      </c>
      <c r="D175" s="92"/>
      <c r="E175" s="93"/>
      <c r="F175" s="94"/>
      <c r="G175" s="73" t="s">
        <v>127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 s="9"/>
    </row>
    <row r="176" spans="1:13" ht="44.25" hidden="1" customHeight="1">
      <c r="A176" s="91">
        <v>2</v>
      </c>
      <c r="B176" s="92">
        <v>9</v>
      </c>
      <c r="C176" s="92">
        <v>2</v>
      </c>
      <c r="D176" s="66">
        <v>1</v>
      </c>
      <c r="E176" s="64"/>
      <c r="F176" s="67"/>
      <c r="G176" s="78" t="s">
        <v>128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 s="9"/>
    </row>
    <row r="177" spans="1:13" ht="40.5" hidden="1" customHeight="1">
      <c r="A177" s="99">
        <v>2</v>
      </c>
      <c r="B177" s="66">
        <v>9</v>
      </c>
      <c r="C177" s="66">
        <v>2</v>
      </c>
      <c r="D177" s="92">
        <v>1</v>
      </c>
      <c r="E177" s="93">
        <v>1</v>
      </c>
      <c r="F177" s="94"/>
      <c r="G177" s="78" t="s">
        <v>128</v>
      </c>
      <c r="H177" s="61">
        <v>143</v>
      </c>
      <c r="I177" s="149">
        <f>SUM(I178:I180)</f>
        <v>0</v>
      </c>
      <c r="J177" s="175">
        <f>SUM(J178:J180)</f>
        <v>0</v>
      </c>
      <c r="K177" s="149">
        <f>SUM(K178:K180)</f>
        <v>0</v>
      </c>
      <c r="L177" s="148">
        <f>SUM(L178:L180)</f>
        <v>0</v>
      </c>
      <c r="M177" s="9"/>
    </row>
    <row r="178" spans="1:13" ht="53.25" hidden="1" customHeight="1">
      <c r="A178" s="106">
        <v>2</v>
      </c>
      <c r="B178" s="117">
        <v>9</v>
      </c>
      <c r="C178" s="117">
        <v>2</v>
      </c>
      <c r="D178" s="117">
        <v>1</v>
      </c>
      <c r="E178" s="118">
        <v>1</v>
      </c>
      <c r="F178" s="119">
        <v>1</v>
      </c>
      <c r="G178" s="78" t="s">
        <v>129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 s="9"/>
    </row>
    <row r="179" spans="1:13" ht="51.75" hidden="1" customHeight="1">
      <c r="A179" s="91">
        <v>2</v>
      </c>
      <c r="B179" s="92">
        <v>9</v>
      </c>
      <c r="C179" s="92">
        <v>2</v>
      </c>
      <c r="D179" s="92">
        <v>1</v>
      </c>
      <c r="E179" s="93">
        <v>1</v>
      </c>
      <c r="F179" s="94">
        <v>2</v>
      </c>
      <c r="G179" s="78" t="s">
        <v>130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 s="9"/>
    </row>
    <row r="180" spans="1:13" ht="54.75" hidden="1" customHeight="1">
      <c r="A180" s="91">
        <v>2</v>
      </c>
      <c r="B180" s="92">
        <v>9</v>
      </c>
      <c r="C180" s="92">
        <v>2</v>
      </c>
      <c r="D180" s="92">
        <v>1</v>
      </c>
      <c r="E180" s="93">
        <v>1</v>
      </c>
      <c r="F180" s="94">
        <v>3</v>
      </c>
      <c r="G180" s="78" t="s">
        <v>131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 s="9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132</v>
      </c>
      <c r="H181" s="61">
        <v>147</v>
      </c>
      <c r="I181" s="149">
        <f>I182</f>
        <v>0</v>
      </c>
      <c r="J181" s="175">
        <f>J182</f>
        <v>0</v>
      </c>
      <c r="K181" s="149">
        <f>K182</f>
        <v>0</v>
      </c>
      <c r="L181" s="148">
        <f>L182</f>
        <v>0</v>
      </c>
      <c r="M181" s="9"/>
    </row>
    <row r="182" spans="1:13" ht="43.5" hidden="1" customHeight="1">
      <c r="A182" s="91">
        <v>2</v>
      </c>
      <c r="B182" s="92">
        <v>9</v>
      </c>
      <c r="C182" s="92">
        <v>2</v>
      </c>
      <c r="D182" s="92">
        <v>2</v>
      </c>
      <c r="E182" s="93">
        <v>1</v>
      </c>
      <c r="F182" s="94"/>
      <c r="G182" s="78" t="s">
        <v>133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 s="9"/>
    </row>
    <row r="183" spans="1:13" ht="54.75" hidden="1" customHeight="1">
      <c r="A183" s="91">
        <v>2</v>
      </c>
      <c r="B183" s="92">
        <v>9</v>
      </c>
      <c r="C183" s="92">
        <v>2</v>
      </c>
      <c r="D183" s="92">
        <v>2</v>
      </c>
      <c r="E183" s="92">
        <v>1</v>
      </c>
      <c r="F183" s="94">
        <v>1</v>
      </c>
      <c r="G183" s="122" t="s">
        <v>134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 s="9"/>
    </row>
    <row r="184" spans="1:13" ht="54" hidden="1" customHeight="1">
      <c r="A184" s="107">
        <v>2</v>
      </c>
      <c r="B184" s="105">
        <v>9</v>
      </c>
      <c r="C184" s="107">
        <v>2</v>
      </c>
      <c r="D184" s="108">
        <v>2</v>
      </c>
      <c r="E184" s="108">
        <v>1</v>
      </c>
      <c r="F184" s="120">
        <v>2</v>
      </c>
      <c r="G184" s="105" t="s">
        <v>135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 s="9"/>
    </row>
    <row r="185" spans="1:13" ht="54" hidden="1" customHeight="1">
      <c r="A185" s="92">
        <v>2</v>
      </c>
      <c r="B185" s="111">
        <v>9</v>
      </c>
      <c r="C185" s="117">
        <v>2</v>
      </c>
      <c r="D185" s="118">
        <v>2</v>
      </c>
      <c r="E185" s="118">
        <v>1</v>
      </c>
      <c r="F185" s="119">
        <v>3</v>
      </c>
      <c r="G185" s="111" t="s">
        <v>136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 s="9"/>
    </row>
    <row r="186" spans="1:13" ht="76.5" customHeight="1">
      <c r="A186" s="57">
        <v>3</v>
      </c>
      <c r="B186" s="59"/>
      <c r="C186" s="57"/>
      <c r="D186" s="58"/>
      <c r="E186" s="58"/>
      <c r="F186" s="60"/>
      <c r="G186" s="110" t="s">
        <v>137</v>
      </c>
      <c r="H186" s="61">
        <v>152</v>
      </c>
      <c r="I186" s="148">
        <f>SUM(I187+I240+I305)</f>
        <v>11200</v>
      </c>
      <c r="J186" s="175">
        <f>SUM(J187+J240+J305)</f>
        <v>11200</v>
      </c>
      <c r="K186" s="149">
        <f>SUM(K187+K240+K305)</f>
        <v>4199.99</v>
      </c>
      <c r="L186" s="148">
        <f>SUM(L187+L240+L305)</f>
        <v>4199.99</v>
      </c>
      <c r="M186" s="9"/>
    </row>
    <row r="187" spans="1:13" ht="34.5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138</v>
      </c>
      <c r="H187" s="61">
        <v>153</v>
      </c>
      <c r="I187" s="148">
        <f>SUM(I188+I211+I218+I230+I234)</f>
        <v>11200</v>
      </c>
      <c r="J187" s="159">
        <f>SUM(J188+J211+J218+J230+J234)</f>
        <v>11200</v>
      </c>
      <c r="K187" s="159">
        <f>SUM(K188+K211+K218+K230+K234)</f>
        <v>4199.99</v>
      </c>
      <c r="L187" s="159">
        <f>SUM(L188+L211+L218+L230+L234)</f>
        <v>4199.99</v>
      </c>
      <c r="M187" s="9"/>
    </row>
    <row r="188" spans="1:13" ht="30.75" customHeight="1">
      <c r="A188" s="66">
        <v>3</v>
      </c>
      <c r="B188" s="78">
        <v>1</v>
      </c>
      <c r="C188" s="66">
        <v>1</v>
      </c>
      <c r="D188" s="64"/>
      <c r="E188" s="64"/>
      <c r="F188" s="123"/>
      <c r="G188" s="91" t="s">
        <v>139</v>
      </c>
      <c r="H188" s="61">
        <v>154</v>
      </c>
      <c r="I188" s="159">
        <f>SUM(I189+I192+I197+I203+I208)</f>
        <v>11200</v>
      </c>
      <c r="J188" s="175">
        <f>SUM(J189+J192+J197+J203+J208)</f>
        <v>11200</v>
      </c>
      <c r="K188" s="149">
        <f>SUM(K189+K192+K197+K203+K208)</f>
        <v>4199.99</v>
      </c>
      <c r="L188" s="148">
        <f>SUM(L189+L192+L197+L203+L208)</f>
        <v>4199.99</v>
      </c>
      <c r="M188" s="9"/>
    </row>
    <row r="189" spans="1:13" ht="33" hidden="1" customHeight="1">
      <c r="A189" s="92">
        <v>3</v>
      </c>
      <c r="B189" s="73">
        <v>1</v>
      </c>
      <c r="C189" s="92">
        <v>1</v>
      </c>
      <c r="D189" s="93">
        <v>1</v>
      </c>
      <c r="E189" s="93"/>
      <c r="F189" s="124"/>
      <c r="G189" s="91" t="s">
        <v>140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 s="9"/>
    </row>
    <row r="190" spans="1:13" ht="24" hidden="1" customHeight="1">
      <c r="A190" s="92">
        <v>3</v>
      </c>
      <c r="B190" s="73">
        <v>1</v>
      </c>
      <c r="C190" s="92">
        <v>1</v>
      </c>
      <c r="D190" s="93">
        <v>1</v>
      </c>
      <c r="E190" s="93">
        <v>1</v>
      </c>
      <c r="F190" s="101"/>
      <c r="G190" s="91" t="s">
        <v>140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 s="9"/>
    </row>
    <row r="191" spans="1:13" ht="31.5" hidden="1" customHeight="1">
      <c r="A191" s="92">
        <v>3</v>
      </c>
      <c r="B191" s="73">
        <v>1</v>
      </c>
      <c r="C191" s="92">
        <v>1</v>
      </c>
      <c r="D191" s="93">
        <v>1</v>
      </c>
      <c r="E191" s="93">
        <v>1</v>
      </c>
      <c r="F191" s="101">
        <v>1</v>
      </c>
      <c r="G191" s="91" t="s">
        <v>140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 s="9"/>
    </row>
    <row r="192" spans="1:13" ht="27.75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141</v>
      </c>
      <c r="H192" s="61">
        <v>158</v>
      </c>
      <c r="I192" s="159">
        <f>I193</f>
        <v>7000</v>
      </c>
      <c r="J192" s="161">
        <f>J193</f>
        <v>7000</v>
      </c>
      <c r="K192" s="162">
        <f>K193</f>
        <v>0</v>
      </c>
      <c r="L192" s="159">
        <f>L193</f>
        <v>0</v>
      </c>
      <c r="M192" s="9"/>
    </row>
    <row r="193" spans="1:13" ht="27.75" customHeight="1">
      <c r="A193" s="92">
        <v>3</v>
      </c>
      <c r="B193" s="93">
        <v>1</v>
      </c>
      <c r="C193" s="93">
        <v>1</v>
      </c>
      <c r="D193" s="93">
        <v>2</v>
      </c>
      <c r="E193" s="93">
        <v>1</v>
      </c>
      <c r="F193" s="94"/>
      <c r="G193" s="78" t="s">
        <v>141</v>
      </c>
      <c r="H193" s="61">
        <v>159</v>
      </c>
      <c r="I193" s="148">
        <f>SUM(I194:I196)</f>
        <v>7000</v>
      </c>
      <c r="J193" s="175">
        <f>SUM(J194:J196)</f>
        <v>7000</v>
      </c>
      <c r="K193" s="149">
        <f>SUM(K194:K196)</f>
        <v>0</v>
      </c>
      <c r="L193" s="148">
        <f>SUM(L194:L196)</f>
        <v>0</v>
      </c>
      <c r="M193" s="9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142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 s="9"/>
    </row>
    <row r="195" spans="1:13" ht="27" hidden="1" customHeight="1">
      <c r="A195" s="92">
        <v>3</v>
      </c>
      <c r="B195" s="93">
        <v>1</v>
      </c>
      <c r="C195" s="93">
        <v>1</v>
      </c>
      <c r="D195" s="93">
        <v>2</v>
      </c>
      <c r="E195" s="93">
        <v>1</v>
      </c>
      <c r="F195" s="94">
        <v>2</v>
      </c>
      <c r="G195" s="73" t="s">
        <v>143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 s="9"/>
    </row>
    <row r="196" spans="1:13" ht="26.25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144</v>
      </c>
      <c r="H196" s="61">
        <v>162</v>
      </c>
      <c r="I196" s="150">
        <v>7000</v>
      </c>
      <c r="J196" s="150">
        <v>7000</v>
      </c>
      <c r="K196" s="150">
        <v>0</v>
      </c>
      <c r="L196" s="174">
        <v>0</v>
      </c>
      <c r="M196" s="9"/>
    </row>
    <row r="197" spans="1:13" ht="27.75" customHeight="1">
      <c r="A197" s="92">
        <v>3</v>
      </c>
      <c r="B197" s="93">
        <v>1</v>
      </c>
      <c r="C197" s="93">
        <v>1</v>
      </c>
      <c r="D197" s="93">
        <v>3</v>
      </c>
      <c r="E197" s="93"/>
      <c r="F197" s="94"/>
      <c r="G197" s="73" t="s">
        <v>145</v>
      </c>
      <c r="H197" s="61">
        <v>163</v>
      </c>
      <c r="I197" s="148">
        <f>I198</f>
        <v>4200</v>
      </c>
      <c r="J197" s="175">
        <f>J198</f>
        <v>4200</v>
      </c>
      <c r="K197" s="149">
        <f>K198</f>
        <v>4199.99</v>
      </c>
      <c r="L197" s="148">
        <f>L198</f>
        <v>4199.99</v>
      </c>
      <c r="M197" s="9"/>
    </row>
    <row r="198" spans="1:13" ht="23.25" customHeight="1">
      <c r="A198" s="92">
        <v>3</v>
      </c>
      <c r="B198" s="93">
        <v>1</v>
      </c>
      <c r="C198" s="93">
        <v>1</v>
      </c>
      <c r="D198" s="93">
        <v>3</v>
      </c>
      <c r="E198" s="93">
        <v>1</v>
      </c>
      <c r="F198" s="94"/>
      <c r="G198" s="73" t="s">
        <v>145</v>
      </c>
      <c r="H198" s="61">
        <v>164</v>
      </c>
      <c r="I198" s="148">
        <f>SUM(I199:I202)</f>
        <v>4200</v>
      </c>
      <c r="J198" s="148">
        <f>SUM(J199:J202)</f>
        <v>4200</v>
      </c>
      <c r="K198" s="148">
        <f>SUM(K199:K202)</f>
        <v>4199.99</v>
      </c>
      <c r="L198" s="148">
        <f>SUM(L199:L202)</f>
        <v>4199.99</v>
      </c>
      <c r="M198" s="9"/>
    </row>
    <row r="199" spans="1:13" ht="23.25" hidden="1" customHeight="1">
      <c r="A199" s="92">
        <v>3</v>
      </c>
      <c r="B199" s="93">
        <v>1</v>
      </c>
      <c r="C199" s="93">
        <v>1</v>
      </c>
      <c r="D199" s="93">
        <v>3</v>
      </c>
      <c r="E199" s="93">
        <v>1</v>
      </c>
      <c r="F199" s="94">
        <v>1</v>
      </c>
      <c r="G199" s="73" t="s">
        <v>146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 s="9"/>
    </row>
    <row r="200" spans="1:13" ht="29.25" customHeight="1">
      <c r="A200" s="92">
        <v>3</v>
      </c>
      <c r="B200" s="93">
        <v>1</v>
      </c>
      <c r="C200" s="93">
        <v>1</v>
      </c>
      <c r="D200" s="93">
        <v>3</v>
      </c>
      <c r="E200" s="93">
        <v>1</v>
      </c>
      <c r="F200" s="94">
        <v>2</v>
      </c>
      <c r="G200" s="73" t="s">
        <v>147</v>
      </c>
      <c r="H200" s="61">
        <v>166</v>
      </c>
      <c r="I200" s="150">
        <v>4200</v>
      </c>
      <c r="J200" s="152">
        <v>4200</v>
      </c>
      <c r="K200" s="152">
        <v>4199.99</v>
      </c>
      <c r="L200" s="152">
        <v>4199.99</v>
      </c>
      <c r="M200" s="9"/>
    </row>
    <row r="201" spans="1:13" ht="27" hidden="1" customHeight="1">
      <c r="A201" s="92">
        <v>3</v>
      </c>
      <c r="B201" s="93">
        <v>1</v>
      </c>
      <c r="C201" s="93">
        <v>1</v>
      </c>
      <c r="D201" s="93">
        <v>3</v>
      </c>
      <c r="E201" s="93">
        <v>1</v>
      </c>
      <c r="F201" s="94">
        <v>3</v>
      </c>
      <c r="G201" s="91" t="s">
        <v>148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 s="9"/>
    </row>
    <row r="202" spans="1:13" ht="25.5" hidden="1" customHeight="1">
      <c r="A202" s="107">
        <v>3</v>
      </c>
      <c r="B202" s="108">
        <v>1</v>
      </c>
      <c r="C202" s="108">
        <v>1</v>
      </c>
      <c r="D202" s="108">
        <v>3</v>
      </c>
      <c r="E202" s="108">
        <v>1</v>
      </c>
      <c r="F202" s="120">
        <v>4</v>
      </c>
      <c r="G202" s="114" t="s">
        <v>149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 s="9"/>
    </row>
    <row r="203" spans="1:13" ht="27" hidden="1" customHeight="1">
      <c r="A203" s="107">
        <v>3</v>
      </c>
      <c r="B203" s="108">
        <v>1</v>
      </c>
      <c r="C203" s="108">
        <v>1</v>
      </c>
      <c r="D203" s="108">
        <v>4</v>
      </c>
      <c r="E203" s="108"/>
      <c r="F203" s="120"/>
      <c r="G203" s="105" t="s">
        <v>150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 s="9"/>
    </row>
    <row r="204" spans="1:13" ht="27.75" hidden="1" customHeight="1">
      <c r="A204" s="92">
        <v>3</v>
      </c>
      <c r="B204" s="93">
        <v>1</v>
      </c>
      <c r="C204" s="93">
        <v>1</v>
      </c>
      <c r="D204" s="93">
        <v>4</v>
      </c>
      <c r="E204" s="93">
        <v>1</v>
      </c>
      <c r="F204" s="94"/>
      <c r="G204" s="105" t="s">
        <v>150</v>
      </c>
      <c r="H204" s="61">
        <v>170</v>
      </c>
      <c r="I204" s="159">
        <f>SUM(I205:I207)</f>
        <v>0</v>
      </c>
      <c r="J204" s="175">
        <f>SUM(J205:J207)</f>
        <v>0</v>
      </c>
      <c r="K204" s="149">
        <f>SUM(K205:K207)</f>
        <v>0</v>
      </c>
      <c r="L204" s="148">
        <f>SUM(L205:L207)</f>
        <v>0</v>
      </c>
      <c r="M204" s="9"/>
    </row>
    <row r="205" spans="1:13" ht="24.75" hidden="1" customHeight="1">
      <c r="A205" s="92">
        <v>3</v>
      </c>
      <c r="B205" s="93">
        <v>1</v>
      </c>
      <c r="C205" s="93">
        <v>1</v>
      </c>
      <c r="D205" s="93">
        <v>4</v>
      </c>
      <c r="E205" s="93">
        <v>1</v>
      </c>
      <c r="F205" s="94">
        <v>1</v>
      </c>
      <c r="G205" s="73" t="s">
        <v>151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 s="9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152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 s="9"/>
    </row>
    <row r="207" spans="1:13" ht="31.5" hidden="1" customHeight="1">
      <c r="A207" s="92">
        <v>3</v>
      </c>
      <c r="B207" s="93">
        <v>1</v>
      </c>
      <c r="C207" s="93">
        <v>1</v>
      </c>
      <c r="D207" s="93">
        <v>4</v>
      </c>
      <c r="E207" s="93">
        <v>1</v>
      </c>
      <c r="F207" s="94">
        <v>3</v>
      </c>
      <c r="G207" s="73" t="s">
        <v>153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 s="9"/>
    </row>
    <row r="208" spans="1:13" ht="25.5" hidden="1" customHeight="1">
      <c r="A208" s="92">
        <v>3</v>
      </c>
      <c r="B208" s="93">
        <v>1</v>
      </c>
      <c r="C208" s="93">
        <v>1</v>
      </c>
      <c r="D208" s="93">
        <v>5</v>
      </c>
      <c r="E208" s="93"/>
      <c r="F208" s="94"/>
      <c r="G208" s="73" t="s">
        <v>154</v>
      </c>
      <c r="H208" s="61">
        <v>174</v>
      </c>
      <c r="I208" s="148">
        <f t="shared" ref="I208:L209" si="19">I209</f>
        <v>0</v>
      </c>
      <c r="J208" s="175">
        <f t="shared" si="19"/>
        <v>0</v>
      </c>
      <c r="K208" s="149">
        <f t="shared" si="19"/>
        <v>0</v>
      </c>
      <c r="L208" s="148">
        <f t="shared" si="19"/>
        <v>0</v>
      </c>
      <c r="M208" s="9"/>
    </row>
    <row r="209" spans="1:16" ht="26.25" hidden="1" customHeight="1">
      <c r="A209" s="107">
        <v>3</v>
      </c>
      <c r="B209" s="108">
        <v>1</v>
      </c>
      <c r="C209" s="108">
        <v>1</v>
      </c>
      <c r="D209" s="108">
        <v>5</v>
      </c>
      <c r="E209" s="108">
        <v>1</v>
      </c>
      <c r="F209" s="120"/>
      <c r="G209" s="73" t="s">
        <v>154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 s="9"/>
    </row>
    <row r="210" spans="1:16" ht="27" hidden="1" customHeight="1">
      <c r="A210" s="92">
        <v>3</v>
      </c>
      <c r="B210" s="93">
        <v>1</v>
      </c>
      <c r="C210" s="93">
        <v>1</v>
      </c>
      <c r="D210" s="93">
        <v>5</v>
      </c>
      <c r="E210" s="93">
        <v>1</v>
      </c>
      <c r="F210" s="94">
        <v>1</v>
      </c>
      <c r="G210" s="73" t="s">
        <v>154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 s="9"/>
    </row>
    <row r="211" spans="1:16" ht="26.25" hidden="1" customHeight="1">
      <c r="A211" s="107">
        <v>3</v>
      </c>
      <c r="B211" s="108">
        <v>1</v>
      </c>
      <c r="C211" s="108">
        <v>2</v>
      </c>
      <c r="D211" s="108"/>
      <c r="E211" s="108"/>
      <c r="F211" s="120"/>
      <c r="G211" s="105" t="s">
        <v>155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 s="9"/>
    </row>
    <row r="212" spans="1:16" ht="25.5" hidden="1" customHeight="1">
      <c r="A212" s="92">
        <v>3</v>
      </c>
      <c r="B212" s="93">
        <v>1</v>
      </c>
      <c r="C212" s="93">
        <v>2</v>
      </c>
      <c r="D212" s="93">
        <v>1</v>
      </c>
      <c r="E212" s="93"/>
      <c r="F212" s="94"/>
      <c r="G212" s="105" t="s">
        <v>155</v>
      </c>
      <c r="H212" s="61">
        <v>178</v>
      </c>
      <c r="I212" s="159">
        <f t="shared" si="20"/>
        <v>0</v>
      </c>
      <c r="J212" s="175">
        <f t="shared" si="20"/>
        <v>0</v>
      </c>
      <c r="K212" s="149">
        <f t="shared" si="20"/>
        <v>0</v>
      </c>
      <c r="L212" s="148">
        <f t="shared" si="20"/>
        <v>0</v>
      </c>
      <c r="M212" s="9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155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 s="9"/>
    </row>
    <row r="214" spans="1:16" ht="41.25" hidden="1" customHeight="1">
      <c r="A214" s="92">
        <v>3</v>
      </c>
      <c r="B214" s="93">
        <v>1</v>
      </c>
      <c r="C214" s="93">
        <v>2</v>
      </c>
      <c r="D214" s="93">
        <v>1</v>
      </c>
      <c r="E214" s="93">
        <v>1</v>
      </c>
      <c r="F214" s="94">
        <v>2</v>
      </c>
      <c r="G214" s="73" t="s">
        <v>156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 s="9"/>
    </row>
    <row r="215" spans="1:16" ht="26.25" hidden="1" customHeight="1">
      <c r="A215" s="92">
        <v>3</v>
      </c>
      <c r="B215" s="93">
        <v>1</v>
      </c>
      <c r="C215" s="93">
        <v>2</v>
      </c>
      <c r="D215" s="92">
        <v>1</v>
      </c>
      <c r="E215" s="93">
        <v>1</v>
      </c>
      <c r="F215" s="94">
        <v>3</v>
      </c>
      <c r="G215" s="73" t="s">
        <v>157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 s="9"/>
    </row>
    <row r="216" spans="1:16" ht="27.75" hidden="1" customHeight="1">
      <c r="A216" s="92">
        <v>3</v>
      </c>
      <c r="B216" s="93">
        <v>1</v>
      </c>
      <c r="C216" s="93">
        <v>2</v>
      </c>
      <c r="D216" s="92">
        <v>1</v>
      </c>
      <c r="E216" s="93">
        <v>1</v>
      </c>
      <c r="F216" s="94">
        <v>4</v>
      </c>
      <c r="G216" s="73" t="s">
        <v>158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 s="9"/>
    </row>
    <row r="217" spans="1:16" ht="27" hidden="1" customHeight="1">
      <c r="A217" s="107">
        <v>3</v>
      </c>
      <c r="B217" s="118">
        <v>1</v>
      </c>
      <c r="C217" s="118">
        <v>2</v>
      </c>
      <c r="D217" s="117">
        <v>1</v>
      </c>
      <c r="E217" s="118">
        <v>1</v>
      </c>
      <c r="F217" s="119">
        <v>5</v>
      </c>
      <c r="G217" s="111" t="s">
        <v>159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 s="9"/>
    </row>
    <row r="218" spans="1:16" ht="29.25" hidden="1" customHeight="1">
      <c r="A218" s="92">
        <v>3</v>
      </c>
      <c r="B218" s="93">
        <v>1</v>
      </c>
      <c r="C218" s="93">
        <v>3</v>
      </c>
      <c r="D218" s="92"/>
      <c r="E218" s="93"/>
      <c r="F218" s="94"/>
      <c r="G218" s="73" t="s">
        <v>160</v>
      </c>
      <c r="H218" s="61">
        <v>184</v>
      </c>
      <c r="I218" s="148">
        <f>SUM(I219+I222)</f>
        <v>0</v>
      </c>
      <c r="J218" s="175">
        <f>SUM(J219+J222)</f>
        <v>0</v>
      </c>
      <c r="K218" s="149">
        <f>SUM(K219+K222)</f>
        <v>0</v>
      </c>
      <c r="L218" s="148">
        <f>SUM(L219+L222)</f>
        <v>0</v>
      </c>
      <c r="M218" s="9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92"/>
      <c r="F219" s="67"/>
      <c r="G219" s="78" t="s">
        <v>161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 s="9"/>
    </row>
    <row r="220" spans="1:16" ht="30.75" hidden="1" customHeight="1">
      <c r="A220" s="92">
        <v>3</v>
      </c>
      <c r="B220" s="93">
        <v>1</v>
      </c>
      <c r="C220" s="93">
        <v>3</v>
      </c>
      <c r="D220" s="92">
        <v>1</v>
      </c>
      <c r="E220" s="92">
        <v>1</v>
      </c>
      <c r="F220" s="94"/>
      <c r="G220" s="78" t="s">
        <v>161</v>
      </c>
      <c r="H220" s="61">
        <v>186</v>
      </c>
      <c r="I220" s="148">
        <f t="shared" si="21"/>
        <v>0</v>
      </c>
      <c r="J220" s="175">
        <f t="shared" si="21"/>
        <v>0</v>
      </c>
      <c r="K220" s="149">
        <f t="shared" si="21"/>
        <v>0</v>
      </c>
      <c r="L220" s="148">
        <f t="shared" si="21"/>
        <v>0</v>
      </c>
      <c r="M220" s="9"/>
    </row>
    <row r="221" spans="1:16" ht="27.75" hidden="1" customHeight="1">
      <c r="A221" s="92">
        <v>3</v>
      </c>
      <c r="B221" s="73">
        <v>1</v>
      </c>
      <c r="C221" s="92">
        <v>3</v>
      </c>
      <c r="D221" s="93">
        <v>1</v>
      </c>
      <c r="E221" s="93">
        <v>1</v>
      </c>
      <c r="F221" s="94">
        <v>1</v>
      </c>
      <c r="G221" s="78" t="s">
        <v>161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 s="9"/>
    </row>
    <row r="222" spans="1:16" ht="30.75" hidden="1" customHeight="1">
      <c r="A222" s="92">
        <v>3</v>
      </c>
      <c r="B222" s="73">
        <v>1</v>
      </c>
      <c r="C222" s="92">
        <v>3</v>
      </c>
      <c r="D222" s="93">
        <v>2</v>
      </c>
      <c r="E222" s="93"/>
      <c r="F222" s="94"/>
      <c r="G222" s="73" t="s">
        <v>162</v>
      </c>
      <c r="H222" s="61">
        <v>188</v>
      </c>
      <c r="I222" s="148">
        <f>I223</f>
        <v>0</v>
      </c>
      <c r="J222" s="175">
        <f>J223</f>
        <v>0</v>
      </c>
      <c r="K222" s="149">
        <f>K223</f>
        <v>0</v>
      </c>
      <c r="L222" s="148">
        <f>L223</f>
        <v>0</v>
      </c>
      <c r="M222" s="9"/>
    </row>
    <row r="223" spans="1:16" ht="27" hidden="1" customHeight="1">
      <c r="A223" s="66">
        <v>3</v>
      </c>
      <c r="B223" s="78">
        <v>1</v>
      </c>
      <c r="C223" s="66">
        <v>3</v>
      </c>
      <c r="D223" s="64">
        <v>2</v>
      </c>
      <c r="E223" s="64">
        <v>1</v>
      </c>
      <c r="F223" s="67"/>
      <c r="G223" s="73" t="s">
        <v>162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92">
        <v>3</v>
      </c>
      <c r="B224" s="73">
        <v>1</v>
      </c>
      <c r="C224" s="92">
        <v>3</v>
      </c>
      <c r="D224" s="93">
        <v>2</v>
      </c>
      <c r="E224" s="93">
        <v>1</v>
      </c>
      <c r="F224" s="94">
        <v>1</v>
      </c>
      <c r="G224" s="73" t="s">
        <v>163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 s="9"/>
    </row>
    <row r="225" spans="1:13" ht="26.25" hidden="1" customHeight="1">
      <c r="A225" s="92">
        <v>3</v>
      </c>
      <c r="B225" s="73">
        <v>1</v>
      </c>
      <c r="C225" s="92">
        <v>3</v>
      </c>
      <c r="D225" s="93">
        <v>2</v>
      </c>
      <c r="E225" s="93">
        <v>1</v>
      </c>
      <c r="F225" s="94">
        <v>2</v>
      </c>
      <c r="G225" s="73" t="s">
        <v>164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 s="9"/>
    </row>
    <row r="226" spans="1:13" ht="26.25" hidden="1" customHeight="1">
      <c r="A226" s="92">
        <v>3</v>
      </c>
      <c r="B226" s="73">
        <v>1</v>
      </c>
      <c r="C226" s="92">
        <v>3</v>
      </c>
      <c r="D226" s="93">
        <v>2</v>
      </c>
      <c r="E226" s="93">
        <v>1</v>
      </c>
      <c r="F226" s="94">
        <v>3</v>
      </c>
      <c r="G226" s="73" t="s">
        <v>165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 s="9"/>
    </row>
    <row r="227" spans="1:13" ht="27.75" hidden="1" customHeight="1">
      <c r="A227" s="92">
        <v>3</v>
      </c>
      <c r="B227" s="73">
        <v>1</v>
      </c>
      <c r="C227" s="92">
        <v>3</v>
      </c>
      <c r="D227" s="93">
        <v>2</v>
      </c>
      <c r="E227" s="93">
        <v>1</v>
      </c>
      <c r="F227" s="94">
        <v>4</v>
      </c>
      <c r="G227" s="73" t="s">
        <v>166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 s="9"/>
    </row>
    <row r="228" spans="1:13" ht="29.25" hidden="1" customHeight="1">
      <c r="A228" s="92">
        <v>3</v>
      </c>
      <c r="B228" s="73">
        <v>1</v>
      </c>
      <c r="C228" s="92">
        <v>3</v>
      </c>
      <c r="D228" s="93">
        <v>2</v>
      </c>
      <c r="E228" s="93">
        <v>1</v>
      </c>
      <c r="F228" s="94">
        <v>5</v>
      </c>
      <c r="G228" s="78" t="s">
        <v>167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 s="9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162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 s="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168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 s="9"/>
    </row>
    <row r="231" spans="1:13" ht="27" hidden="1" customHeight="1">
      <c r="A231" s="107">
        <v>3</v>
      </c>
      <c r="B231" s="118">
        <v>1</v>
      </c>
      <c r="C231" s="118">
        <v>4</v>
      </c>
      <c r="D231" s="118">
        <v>1</v>
      </c>
      <c r="E231" s="118"/>
      <c r="F231" s="119"/>
      <c r="G231" s="78" t="s">
        <v>168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 s="9"/>
    </row>
    <row r="232" spans="1:13" ht="27.75" hidden="1" customHeight="1">
      <c r="A232" s="92">
        <v>3</v>
      </c>
      <c r="B232" s="93">
        <v>1</v>
      </c>
      <c r="C232" s="93">
        <v>4</v>
      </c>
      <c r="D232" s="93">
        <v>1</v>
      </c>
      <c r="E232" s="93">
        <v>1</v>
      </c>
      <c r="F232" s="94"/>
      <c r="G232" s="78" t="s">
        <v>169</v>
      </c>
      <c r="H232" s="61">
        <v>198</v>
      </c>
      <c r="I232" s="148">
        <f t="shared" si="23"/>
        <v>0</v>
      </c>
      <c r="J232" s="175">
        <f t="shared" si="23"/>
        <v>0</v>
      </c>
      <c r="K232" s="149">
        <f t="shared" si="23"/>
        <v>0</v>
      </c>
      <c r="L232" s="149">
        <f t="shared" si="23"/>
        <v>0</v>
      </c>
      <c r="M232" s="9"/>
    </row>
    <row r="233" spans="1:13" ht="27" hidden="1" customHeight="1">
      <c r="A233" s="91">
        <v>3</v>
      </c>
      <c r="B233" s="92">
        <v>1</v>
      </c>
      <c r="C233" s="93">
        <v>4</v>
      </c>
      <c r="D233" s="93">
        <v>1</v>
      </c>
      <c r="E233" s="93">
        <v>1</v>
      </c>
      <c r="F233" s="94">
        <v>1</v>
      </c>
      <c r="G233" s="78" t="s">
        <v>169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 s="9"/>
    </row>
    <row r="234" spans="1:13" ht="26.25" hidden="1" customHeight="1">
      <c r="A234" s="91">
        <v>3</v>
      </c>
      <c r="B234" s="93">
        <v>1</v>
      </c>
      <c r="C234" s="93">
        <v>5</v>
      </c>
      <c r="D234" s="93"/>
      <c r="E234" s="93"/>
      <c r="F234" s="94"/>
      <c r="G234" s="73" t="s">
        <v>170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 s="9"/>
    </row>
    <row r="235" spans="1:13" ht="30" hidden="1" customHeight="1">
      <c r="A235" s="91">
        <v>3</v>
      </c>
      <c r="B235" s="93">
        <v>1</v>
      </c>
      <c r="C235" s="93">
        <v>5</v>
      </c>
      <c r="D235" s="93">
        <v>1</v>
      </c>
      <c r="E235" s="93"/>
      <c r="F235" s="94"/>
      <c r="G235" s="73" t="s">
        <v>170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 s="9"/>
    </row>
    <row r="236" spans="1:13" ht="27" hidden="1" customHeight="1">
      <c r="A236" s="91">
        <v>3</v>
      </c>
      <c r="B236" s="93">
        <v>1</v>
      </c>
      <c r="C236" s="93">
        <v>5</v>
      </c>
      <c r="D236" s="93">
        <v>1</v>
      </c>
      <c r="E236" s="93">
        <v>1</v>
      </c>
      <c r="F236" s="94"/>
      <c r="G236" s="73" t="s">
        <v>170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 s="9"/>
    </row>
    <row r="237" spans="1:13" ht="31.5" hidden="1" customHeight="1">
      <c r="A237" s="91">
        <v>3</v>
      </c>
      <c r="B237" s="93">
        <v>1</v>
      </c>
      <c r="C237" s="93">
        <v>5</v>
      </c>
      <c r="D237" s="93">
        <v>1</v>
      </c>
      <c r="E237" s="93">
        <v>1</v>
      </c>
      <c r="F237" s="94">
        <v>1</v>
      </c>
      <c r="G237" s="122" t="s">
        <v>171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 s="9"/>
    </row>
    <row r="238" spans="1:13" ht="25.5" hidden="1" customHeight="1">
      <c r="A238" s="91">
        <v>3</v>
      </c>
      <c r="B238" s="93">
        <v>1</v>
      </c>
      <c r="C238" s="93">
        <v>5</v>
      </c>
      <c r="D238" s="93">
        <v>1</v>
      </c>
      <c r="E238" s="93">
        <v>1</v>
      </c>
      <c r="F238" s="94">
        <v>2</v>
      </c>
      <c r="G238" s="122" t="s">
        <v>172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 s="9"/>
    </row>
    <row r="239" spans="1:13" ht="28.5" hidden="1" customHeight="1">
      <c r="A239" s="91">
        <v>3</v>
      </c>
      <c r="B239" s="93">
        <v>1</v>
      </c>
      <c r="C239" s="93">
        <v>5</v>
      </c>
      <c r="D239" s="93">
        <v>1</v>
      </c>
      <c r="E239" s="93">
        <v>1</v>
      </c>
      <c r="F239" s="94">
        <v>3</v>
      </c>
      <c r="G239" s="122" t="s">
        <v>173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 s="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174</v>
      </c>
      <c r="H240" s="61">
        <v>206</v>
      </c>
      <c r="I240" s="148">
        <f>SUM(I241+I273)</f>
        <v>0</v>
      </c>
      <c r="J240" s="175">
        <f>SUM(J241+J273)</f>
        <v>0</v>
      </c>
      <c r="K240" s="149">
        <f>SUM(K241+K273)</f>
        <v>0</v>
      </c>
      <c r="L240" s="149">
        <f>SUM(L241+L273)</f>
        <v>0</v>
      </c>
      <c r="M240" s="9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111" t="s">
        <v>175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 s="9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176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 s="9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177</v>
      </c>
      <c r="H243" s="61">
        <v>209</v>
      </c>
      <c r="I243" s="148">
        <f>SUM(I244:I244)</f>
        <v>0</v>
      </c>
      <c r="J243" s="175">
        <f>SUM(J244:J244)</f>
        <v>0</v>
      </c>
      <c r="K243" s="149">
        <f>SUM(K244:K244)</f>
        <v>0</v>
      </c>
      <c r="L243" s="149">
        <f>SUM(L244:L244)</f>
        <v>0</v>
      </c>
      <c r="M243" s="9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111" t="s">
        <v>177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 s="9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111" t="s">
        <v>178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 s="9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111" t="s">
        <v>179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 s="9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111" t="s">
        <v>180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 s="9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111" t="s">
        <v>181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 s="9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111" t="s">
        <v>182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 s="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111" t="s">
        <v>183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 s="9"/>
    </row>
    <row r="251" spans="1:13" ht="27" hidden="1" customHeight="1">
      <c r="A251" s="92">
        <v>3</v>
      </c>
      <c r="B251" s="93">
        <v>2</v>
      </c>
      <c r="C251" s="93">
        <v>1</v>
      </c>
      <c r="D251" s="93">
        <v>2</v>
      </c>
      <c r="E251" s="93"/>
      <c r="F251" s="94"/>
      <c r="G251" s="73" t="s">
        <v>184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 s="9"/>
    </row>
    <row r="252" spans="1:13" ht="27.75" hidden="1" customHeight="1">
      <c r="A252" s="92">
        <v>3</v>
      </c>
      <c r="B252" s="93">
        <v>2</v>
      </c>
      <c r="C252" s="93">
        <v>1</v>
      </c>
      <c r="D252" s="93">
        <v>2</v>
      </c>
      <c r="E252" s="93">
        <v>1</v>
      </c>
      <c r="F252" s="94"/>
      <c r="G252" s="73" t="s">
        <v>184</v>
      </c>
      <c r="H252" s="61">
        <v>218</v>
      </c>
      <c r="I252" s="148">
        <f>SUM(I253:I254)</f>
        <v>0</v>
      </c>
      <c r="J252" s="175">
        <f>SUM(J253:J254)</f>
        <v>0</v>
      </c>
      <c r="K252" s="149">
        <f>SUM(K253:K254)</f>
        <v>0</v>
      </c>
      <c r="L252" s="149">
        <f>SUM(L253:L254)</f>
        <v>0</v>
      </c>
      <c r="M252" s="9"/>
    </row>
    <row r="253" spans="1:13" ht="27" hidden="1" customHeight="1">
      <c r="A253" s="107">
        <v>3</v>
      </c>
      <c r="B253" s="117">
        <v>2</v>
      </c>
      <c r="C253" s="118">
        <v>1</v>
      </c>
      <c r="D253" s="118">
        <v>2</v>
      </c>
      <c r="E253" s="118">
        <v>1</v>
      </c>
      <c r="F253" s="119">
        <v>1</v>
      </c>
      <c r="G253" s="111" t="s">
        <v>185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 s="9"/>
    </row>
    <row r="254" spans="1:13" ht="25.5" hidden="1" customHeight="1">
      <c r="A254" s="92">
        <v>3</v>
      </c>
      <c r="B254" s="93">
        <v>2</v>
      </c>
      <c r="C254" s="93">
        <v>1</v>
      </c>
      <c r="D254" s="93">
        <v>2</v>
      </c>
      <c r="E254" s="93">
        <v>1</v>
      </c>
      <c r="F254" s="94">
        <v>2</v>
      </c>
      <c r="G254" s="73" t="s">
        <v>186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 s="9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187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 s="9"/>
    </row>
    <row r="256" spans="1:13" ht="29.25" hidden="1" customHeight="1">
      <c r="A256" s="92">
        <v>3</v>
      </c>
      <c r="B256" s="93">
        <v>2</v>
      </c>
      <c r="C256" s="93">
        <v>1</v>
      </c>
      <c r="D256" s="93">
        <v>3</v>
      </c>
      <c r="E256" s="93">
        <v>1</v>
      </c>
      <c r="F256" s="94"/>
      <c r="G256" s="78" t="s">
        <v>187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 s="9"/>
    </row>
    <row r="257" spans="1:13" ht="30" hidden="1" customHeight="1">
      <c r="A257" s="92">
        <v>3</v>
      </c>
      <c r="B257" s="93">
        <v>2</v>
      </c>
      <c r="C257" s="93">
        <v>1</v>
      </c>
      <c r="D257" s="93">
        <v>3</v>
      </c>
      <c r="E257" s="93">
        <v>1</v>
      </c>
      <c r="F257" s="94">
        <v>1</v>
      </c>
      <c r="G257" s="73" t="s">
        <v>188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 s="9"/>
    </row>
    <row r="258" spans="1:13" ht="27.75" hidden="1" customHeight="1">
      <c r="A258" s="92">
        <v>3</v>
      </c>
      <c r="B258" s="93">
        <v>2</v>
      </c>
      <c r="C258" s="93">
        <v>1</v>
      </c>
      <c r="D258" s="93">
        <v>3</v>
      </c>
      <c r="E258" s="93">
        <v>1</v>
      </c>
      <c r="F258" s="94">
        <v>2</v>
      </c>
      <c r="G258" s="73" t="s">
        <v>189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 s="9"/>
    </row>
    <row r="259" spans="1:13" ht="26.25" hidden="1" customHeight="1">
      <c r="A259" s="92">
        <v>3</v>
      </c>
      <c r="B259" s="93">
        <v>2</v>
      </c>
      <c r="C259" s="93">
        <v>1</v>
      </c>
      <c r="D259" s="93">
        <v>4</v>
      </c>
      <c r="E259" s="93"/>
      <c r="F259" s="94"/>
      <c r="G259" s="73" t="s">
        <v>190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 s="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190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 s="9"/>
    </row>
    <row r="261" spans="1:13" ht="25.5" hidden="1" customHeight="1">
      <c r="A261" s="92">
        <v>3</v>
      </c>
      <c r="B261" s="93">
        <v>2</v>
      </c>
      <c r="C261" s="93">
        <v>1</v>
      </c>
      <c r="D261" s="93">
        <v>4</v>
      </c>
      <c r="E261" s="93">
        <v>1</v>
      </c>
      <c r="F261" s="94">
        <v>1</v>
      </c>
      <c r="G261" s="73" t="s">
        <v>191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 s="9"/>
    </row>
    <row r="262" spans="1:13" ht="27.75" hidden="1" customHeight="1">
      <c r="A262" s="92">
        <v>3</v>
      </c>
      <c r="B262" s="93">
        <v>2</v>
      </c>
      <c r="C262" s="93">
        <v>1</v>
      </c>
      <c r="D262" s="93">
        <v>4</v>
      </c>
      <c r="E262" s="93">
        <v>1</v>
      </c>
      <c r="F262" s="94">
        <v>2</v>
      </c>
      <c r="G262" s="73" t="s">
        <v>192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 s="9"/>
    </row>
    <row r="263" spans="1:13" hidden="1">
      <c r="A263" s="92">
        <v>3</v>
      </c>
      <c r="B263" s="93">
        <v>2</v>
      </c>
      <c r="C263" s="93">
        <v>1</v>
      </c>
      <c r="D263" s="93">
        <v>5</v>
      </c>
      <c r="E263" s="93"/>
      <c r="F263" s="94"/>
      <c r="G263" s="73" t="s">
        <v>193</v>
      </c>
      <c r="H263" s="61">
        <v>229</v>
      </c>
      <c r="I263" s="148">
        <f t="shared" ref="I263:L264" si="25">I264</f>
        <v>0</v>
      </c>
      <c r="J263" s="175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92">
        <v>3</v>
      </c>
      <c r="B264" s="93">
        <v>2</v>
      </c>
      <c r="C264" s="93">
        <v>1</v>
      </c>
      <c r="D264" s="93">
        <v>5</v>
      </c>
      <c r="E264" s="93">
        <v>1</v>
      </c>
      <c r="F264" s="94"/>
      <c r="G264" s="73" t="s">
        <v>193</v>
      </c>
      <c r="H264" s="61">
        <v>230</v>
      </c>
      <c r="I264" s="149">
        <f t="shared" si="25"/>
        <v>0</v>
      </c>
      <c r="J264" s="175">
        <f t="shared" si="25"/>
        <v>0</v>
      </c>
      <c r="K264" s="149">
        <f t="shared" si="25"/>
        <v>0</v>
      </c>
      <c r="L264" s="149">
        <f t="shared" si="25"/>
        <v>0</v>
      </c>
      <c r="M264" s="9"/>
    </row>
    <row r="265" spans="1:13" hidden="1">
      <c r="A265" s="117">
        <v>3</v>
      </c>
      <c r="B265" s="118">
        <v>2</v>
      </c>
      <c r="C265" s="118">
        <v>1</v>
      </c>
      <c r="D265" s="118">
        <v>5</v>
      </c>
      <c r="E265" s="118">
        <v>1</v>
      </c>
      <c r="F265" s="119">
        <v>1</v>
      </c>
      <c r="G265" s="73" t="s">
        <v>193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92">
        <v>3</v>
      </c>
      <c r="B266" s="93">
        <v>2</v>
      </c>
      <c r="C266" s="93">
        <v>1</v>
      </c>
      <c r="D266" s="93">
        <v>6</v>
      </c>
      <c r="E266" s="93"/>
      <c r="F266" s="94"/>
      <c r="G266" s="73" t="s">
        <v>194</v>
      </c>
      <c r="H266" s="61">
        <v>232</v>
      </c>
      <c r="I266" s="148">
        <f t="shared" ref="I266:L267" si="26">I267</f>
        <v>0</v>
      </c>
      <c r="J266" s="175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92">
        <v>3</v>
      </c>
      <c r="B267" s="92">
        <v>2</v>
      </c>
      <c r="C267" s="93">
        <v>1</v>
      </c>
      <c r="D267" s="93">
        <v>6</v>
      </c>
      <c r="E267" s="93">
        <v>1</v>
      </c>
      <c r="F267" s="94"/>
      <c r="G267" s="73" t="s">
        <v>194</v>
      </c>
      <c r="H267" s="61">
        <v>233</v>
      </c>
      <c r="I267" s="148">
        <f t="shared" si="26"/>
        <v>0</v>
      </c>
      <c r="J267" s="175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93">
        <v>1</v>
      </c>
      <c r="D268" s="93">
        <v>6</v>
      </c>
      <c r="E268" s="93">
        <v>1</v>
      </c>
      <c r="F268" s="94">
        <v>1</v>
      </c>
      <c r="G268" s="73" t="s">
        <v>194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 s="9"/>
    </row>
    <row r="269" spans="1:13" ht="27.75" hidden="1" customHeight="1">
      <c r="A269" s="92">
        <v>3</v>
      </c>
      <c r="B269" s="92">
        <v>2</v>
      </c>
      <c r="C269" s="93">
        <v>1</v>
      </c>
      <c r="D269" s="93">
        <v>7</v>
      </c>
      <c r="E269" s="93"/>
      <c r="F269" s="94"/>
      <c r="G269" s="73" t="s">
        <v>195</v>
      </c>
      <c r="H269" s="61">
        <v>235</v>
      </c>
      <c r="I269" s="148">
        <f>I270</f>
        <v>0</v>
      </c>
      <c r="J269" s="175">
        <f>J270</f>
        <v>0</v>
      </c>
      <c r="K269" s="149">
        <f>K270</f>
        <v>0</v>
      </c>
      <c r="L269" s="149">
        <f>L270</f>
        <v>0</v>
      </c>
      <c r="M269" s="9"/>
    </row>
    <row r="270" spans="1:13" hidden="1">
      <c r="A270" s="92">
        <v>3</v>
      </c>
      <c r="B270" s="93">
        <v>2</v>
      </c>
      <c r="C270" s="93">
        <v>1</v>
      </c>
      <c r="D270" s="93">
        <v>7</v>
      </c>
      <c r="E270" s="93">
        <v>1</v>
      </c>
      <c r="F270" s="94"/>
      <c r="G270" s="73" t="s">
        <v>195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92">
        <v>3</v>
      </c>
      <c r="B271" s="93">
        <v>2</v>
      </c>
      <c r="C271" s="93">
        <v>1</v>
      </c>
      <c r="D271" s="93">
        <v>7</v>
      </c>
      <c r="E271" s="93">
        <v>1</v>
      </c>
      <c r="F271" s="94">
        <v>1</v>
      </c>
      <c r="G271" s="73" t="s">
        <v>196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 s="9"/>
    </row>
    <row r="272" spans="1:13" ht="24.75" hidden="1" customHeight="1">
      <c r="A272" s="92">
        <v>3</v>
      </c>
      <c r="B272" s="93">
        <v>2</v>
      </c>
      <c r="C272" s="93">
        <v>1</v>
      </c>
      <c r="D272" s="93">
        <v>7</v>
      </c>
      <c r="E272" s="93">
        <v>1</v>
      </c>
      <c r="F272" s="94">
        <v>2</v>
      </c>
      <c r="G272" s="73" t="s">
        <v>197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 s="9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198</v>
      </c>
      <c r="H273" s="61">
        <v>239</v>
      </c>
      <c r="I273" s="148">
        <f>SUM(I274+I283+I287+I291+I295+I298+I301)</f>
        <v>0</v>
      </c>
      <c r="J273" s="175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 s="9"/>
    </row>
    <row r="274" spans="1:13" hidden="1">
      <c r="A274" s="92">
        <v>3</v>
      </c>
      <c r="B274" s="93">
        <v>2</v>
      </c>
      <c r="C274" s="93">
        <v>2</v>
      </c>
      <c r="D274" s="93">
        <v>1</v>
      </c>
      <c r="E274" s="93"/>
      <c r="F274" s="94"/>
      <c r="G274" s="73" t="s">
        <v>199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91">
        <v>3</v>
      </c>
      <c r="B275" s="92">
        <v>2</v>
      </c>
      <c r="C275" s="93">
        <v>2</v>
      </c>
      <c r="D275" s="93">
        <v>1</v>
      </c>
      <c r="E275" s="93">
        <v>1</v>
      </c>
      <c r="F275" s="94"/>
      <c r="G275" s="73" t="s">
        <v>177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91">
        <v>3</v>
      </c>
      <c r="B276" s="92">
        <v>2</v>
      </c>
      <c r="C276" s="93">
        <v>2</v>
      </c>
      <c r="D276" s="93">
        <v>1</v>
      </c>
      <c r="E276" s="93">
        <v>1</v>
      </c>
      <c r="F276" s="94">
        <v>1</v>
      </c>
      <c r="G276" s="73" t="s">
        <v>177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200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 s="9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179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 s="9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180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 s="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181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 s="9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182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 s="9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201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 s="9"/>
    </row>
    <row r="283" spans="1:13" ht="25.5" hidden="1" customHeight="1">
      <c r="A283" s="91">
        <v>3</v>
      </c>
      <c r="B283" s="92">
        <v>2</v>
      </c>
      <c r="C283" s="93">
        <v>2</v>
      </c>
      <c r="D283" s="93">
        <v>2</v>
      </c>
      <c r="E283" s="93"/>
      <c r="F283" s="94"/>
      <c r="G283" s="73" t="s">
        <v>202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 s="9"/>
    </row>
    <row r="284" spans="1:13" ht="32.25" hidden="1" customHeight="1">
      <c r="A284" s="92">
        <v>3</v>
      </c>
      <c r="B284" s="93">
        <v>2</v>
      </c>
      <c r="C284" s="64">
        <v>2</v>
      </c>
      <c r="D284" s="64">
        <v>2</v>
      </c>
      <c r="E284" s="64">
        <v>1</v>
      </c>
      <c r="F284" s="67"/>
      <c r="G284" s="73" t="s">
        <v>202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 s="9"/>
    </row>
    <row r="285" spans="1:13" ht="25.5" hidden="1" customHeight="1">
      <c r="A285" s="92">
        <v>3</v>
      </c>
      <c r="B285" s="93">
        <v>2</v>
      </c>
      <c r="C285" s="93">
        <v>2</v>
      </c>
      <c r="D285" s="93">
        <v>2</v>
      </c>
      <c r="E285" s="93">
        <v>1</v>
      </c>
      <c r="F285" s="94">
        <v>1</v>
      </c>
      <c r="G285" s="73" t="s">
        <v>203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 s="9"/>
    </row>
    <row r="286" spans="1:13" ht="25.5" hidden="1" customHeight="1">
      <c r="A286" s="92">
        <v>3</v>
      </c>
      <c r="B286" s="93">
        <v>2</v>
      </c>
      <c r="C286" s="93">
        <v>2</v>
      </c>
      <c r="D286" s="93">
        <v>2</v>
      </c>
      <c r="E286" s="93">
        <v>1</v>
      </c>
      <c r="F286" s="94">
        <v>2</v>
      </c>
      <c r="G286" s="91" t="s">
        <v>204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 s="9"/>
    </row>
    <row r="287" spans="1:13" ht="25.5" hidden="1" customHeight="1">
      <c r="A287" s="92">
        <v>3</v>
      </c>
      <c r="B287" s="93">
        <v>2</v>
      </c>
      <c r="C287" s="93">
        <v>2</v>
      </c>
      <c r="D287" s="93">
        <v>3</v>
      </c>
      <c r="E287" s="93"/>
      <c r="F287" s="94"/>
      <c r="G287" s="73" t="s">
        <v>205</v>
      </c>
      <c r="H287" s="61">
        <v>253</v>
      </c>
      <c r="I287" s="148">
        <f>I288</f>
        <v>0</v>
      </c>
      <c r="J287" s="175">
        <f>J288</f>
        <v>0</v>
      </c>
      <c r="K287" s="149">
        <f>K288</f>
        <v>0</v>
      </c>
      <c r="L287" s="149">
        <f>L288</f>
        <v>0</v>
      </c>
      <c r="M287" s="9"/>
    </row>
    <row r="288" spans="1:13" ht="30" hidden="1" customHeight="1">
      <c r="A288" s="66">
        <v>3</v>
      </c>
      <c r="B288" s="93">
        <v>2</v>
      </c>
      <c r="C288" s="93">
        <v>2</v>
      </c>
      <c r="D288" s="93">
        <v>3</v>
      </c>
      <c r="E288" s="93">
        <v>1</v>
      </c>
      <c r="F288" s="94"/>
      <c r="G288" s="73" t="s">
        <v>205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 s="9"/>
    </row>
    <row r="289" spans="1:13" ht="31.5" hidden="1" customHeight="1">
      <c r="A289" s="66">
        <v>3</v>
      </c>
      <c r="B289" s="93">
        <v>2</v>
      </c>
      <c r="C289" s="93">
        <v>2</v>
      </c>
      <c r="D289" s="93">
        <v>3</v>
      </c>
      <c r="E289" s="93">
        <v>1</v>
      </c>
      <c r="F289" s="94">
        <v>1</v>
      </c>
      <c r="G289" s="73" t="s">
        <v>206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 s="9"/>
    </row>
    <row r="290" spans="1:13" ht="25.5" hidden="1" customHeight="1">
      <c r="A290" s="66">
        <v>3</v>
      </c>
      <c r="B290" s="93">
        <v>2</v>
      </c>
      <c r="C290" s="93">
        <v>2</v>
      </c>
      <c r="D290" s="93">
        <v>3</v>
      </c>
      <c r="E290" s="93">
        <v>1</v>
      </c>
      <c r="F290" s="94">
        <v>2</v>
      </c>
      <c r="G290" s="73" t="s">
        <v>207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 s="9"/>
    </row>
    <row r="291" spans="1:13" ht="27" hidden="1" customHeight="1">
      <c r="A291" s="92">
        <v>3</v>
      </c>
      <c r="B291" s="93">
        <v>2</v>
      </c>
      <c r="C291" s="93">
        <v>2</v>
      </c>
      <c r="D291" s="93">
        <v>4</v>
      </c>
      <c r="E291" s="93"/>
      <c r="F291" s="94"/>
      <c r="G291" s="73" t="s">
        <v>208</v>
      </c>
      <c r="H291" s="61">
        <v>257</v>
      </c>
      <c r="I291" s="148">
        <f>I292</f>
        <v>0</v>
      </c>
      <c r="J291" s="175">
        <f>J292</f>
        <v>0</v>
      </c>
      <c r="K291" s="149">
        <f>K292</f>
        <v>0</v>
      </c>
      <c r="L291" s="149">
        <f>L292</f>
        <v>0</v>
      </c>
      <c r="M291" s="9"/>
    </row>
    <row r="292" spans="1:13" hidden="1">
      <c r="A292" s="92">
        <v>3</v>
      </c>
      <c r="B292" s="93">
        <v>2</v>
      </c>
      <c r="C292" s="93">
        <v>2</v>
      </c>
      <c r="D292" s="93">
        <v>4</v>
      </c>
      <c r="E292" s="93">
        <v>1</v>
      </c>
      <c r="F292" s="94"/>
      <c r="G292" s="73" t="s">
        <v>208</v>
      </c>
      <c r="H292" s="61">
        <v>258</v>
      </c>
      <c r="I292" s="148">
        <f>SUM(I293:I294)</f>
        <v>0</v>
      </c>
      <c r="J292" s="175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92">
        <v>3</v>
      </c>
      <c r="B293" s="93">
        <v>2</v>
      </c>
      <c r="C293" s="93">
        <v>2</v>
      </c>
      <c r="D293" s="93">
        <v>4</v>
      </c>
      <c r="E293" s="93">
        <v>1</v>
      </c>
      <c r="F293" s="94">
        <v>1</v>
      </c>
      <c r="G293" s="73" t="s">
        <v>209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 s="9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210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 s="9"/>
    </row>
    <row r="295" spans="1:13" ht="28.5" hidden="1" customHeight="1">
      <c r="A295" s="92">
        <v>3</v>
      </c>
      <c r="B295" s="93">
        <v>2</v>
      </c>
      <c r="C295" s="93">
        <v>2</v>
      </c>
      <c r="D295" s="93">
        <v>5</v>
      </c>
      <c r="E295" s="93"/>
      <c r="F295" s="94"/>
      <c r="G295" s="73" t="s">
        <v>211</v>
      </c>
      <c r="H295" s="61">
        <v>261</v>
      </c>
      <c r="I295" s="148">
        <f t="shared" ref="I295:L296" si="27">I296</f>
        <v>0</v>
      </c>
      <c r="J295" s="175">
        <f t="shared" si="27"/>
        <v>0</v>
      </c>
      <c r="K295" s="149">
        <f t="shared" si="27"/>
        <v>0</v>
      </c>
      <c r="L295" s="149">
        <f t="shared" si="27"/>
        <v>0</v>
      </c>
      <c r="M295" s="9"/>
    </row>
    <row r="296" spans="1:13" ht="26.25" hidden="1" customHeight="1">
      <c r="A296" s="92">
        <v>3</v>
      </c>
      <c r="B296" s="93">
        <v>2</v>
      </c>
      <c r="C296" s="93">
        <v>2</v>
      </c>
      <c r="D296" s="93">
        <v>5</v>
      </c>
      <c r="E296" s="93">
        <v>1</v>
      </c>
      <c r="F296" s="94"/>
      <c r="G296" s="73" t="s">
        <v>211</v>
      </c>
      <c r="H296" s="61">
        <v>262</v>
      </c>
      <c r="I296" s="148">
        <f t="shared" si="27"/>
        <v>0</v>
      </c>
      <c r="J296" s="175">
        <f t="shared" si="27"/>
        <v>0</v>
      </c>
      <c r="K296" s="149">
        <f t="shared" si="27"/>
        <v>0</v>
      </c>
      <c r="L296" s="149">
        <f t="shared" si="27"/>
        <v>0</v>
      </c>
      <c r="M296" s="9"/>
    </row>
    <row r="297" spans="1:13" ht="26.25" hidden="1" customHeight="1">
      <c r="A297" s="92">
        <v>3</v>
      </c>
      <c r="B297" s="93">
        <v>2</v>
      </c>
      <c r="C297" s="93">
        <v>2</v>
      </c>
      <c r="D297" s="93">
        <v>5</v>
      </c>
      <c r="E297" s="93">
        <v>1</v>
      </c>
      <c r="F297" s="94">
        <v>1</v>
      </c>
      <c r="G297" s="73" t="s">
        <v>211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 s="9"/>
    </row>
    <row r="298" spans="1:13" ht="26.25" hidden="1" customHeight="1">
      <c r="A298" s="92">
        <v>3</v>
      </c>
      <c r="B298" s="93">
        <v>2</v>
      </c>
      <c r="C298" s="93">
        <v>2</v>
      </c>
      <c r="D298" s="93">
        <v>6</v>
      </c>
      <c r="E298" s="93"/>
      <c r="F298" s="94"/>
      <c r="G298" s="73" t="s">
        <v>194</v>
      </c>
      <c r="H298" s="61">
        <v>264</v>
      </c>
      <c r="I298" s="148">
        <f t="shared" ref="I298:L299" si="28">I299</f>
        <v>0</v>
      </c>
      <c r="J298" s="179">
        <f t="shared" si="28"/>
        <v>0</v>
      </c>
      <c r="K298" s="149">
        <f t="shared" si="28"/>
        <v>0</v>
      </c>
      <c r="L298" s="149">
        <f t="shared" si="28"/>
        <v>0</v>
      </c>
      <c r="M298" s="9"/>
    </row>
    <row r="299" spans="1:13" ht="30" hidden="1" customHeight="1">
      <c r="A299" s="92">
        <v>3</v>
      </c>
      <c r="B299" s="93">
        <v>2</v>
      </c>
      <c r="C299" s="93">
        <v>2</v>
      </c>
      <c r="D299" s="93">
        <v>6</v>
      </c>
      <c r="E299" s="93">
        <v>1</v>
      </c>
      <c r="F299" s="94"/>
      <c r="G299" s="73" t="s">
        <v>194</v>
      </c>
      <c r="H299" s="61">
        <v>265</v>
      </c>
      <c r="I299" s="148">
        <f t="shared" si="28"/>
        <v>0</v>
      </c>
      <c r="J299" s="179">
        <f t="shared" si="28"/>
        <v>0</v>
      </c>
      <c r="K299" s="149">
        <f t="shared" si="28"/>
        <v>0</v>
      </c>
      <c r="L299" s="149">
        <f t="shared" si="28"/>
        <v>0</v>
      </c>
      <c r="M299" s="9"/>
    </row>
    <row r="300" spans="1:13" ht="24.75" hidden="1" customHeight="1">
      <c r="A300" s="92">
        <v>3</v>
      </c>
      <c r="B300" s="118">
        <v>2</v>
      </c>
      <c r="C300" s="118">
        <v>2</v>
      </c>
      <c r="D300" s="93">
        <v>6</v>
      </c>
      <c r="E300" s="118">
        <v>1</v>
      </c>
      <c r="F300" s="119">
        <v>1</v>
      </c>
      <c r="G300" s="111" t="s">
        <v>194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 s="9"/>
    </row>
    <row r="301" spans="1:13" ht="29.25" hidden="1" customHeight="1">
      <c r="A301" s="91">
        <v>3</v>
      </c>
      <c r="B301" s="92">
        <v>2</v>
      </c>
      <c r="C301" s="93">
        <v>2</v>
      </c>
      <c r="D301" s="93">
        <v>7</v>
      </c>
      <c r="E301" s="93"/>
      <c r="F301" s="94"/>
      <c r="G301" s="73" t="s">
        <v>195</v>
      </c>
      <c r="H301" s="61">
        <v>267</v>
      </c>
      <c r="I301" s="148">
        <f>I302</f>
        <v>0</v>
      </c>
      <c r="J301" s="179">
        <f>J302</f>
        <v>0</v>
      </c>
      <c r="K301" s="149">
        <f>K302</f>
        <v>0</v>
      </c>
      <c r="L301" s="149">
        <f>L302</f>
        <v>0</v>
      </c>
      <c r="M301" s="9"/>
    </row>
    <row r="302" spans="1:13" ht="26.25" hidden="1" customHeight="1">
      <c r="A302" s="91">
        <v>3</v>
      </c>
      <c r="B302" s="92">
        <v>2</v>
      </c>
      <c r="C302" s="93">
        <v>2</v>
      </c>
      <c r="D302" s="93">
        <v>7</v>
      </c>
      <c r="E302" s="93">
        <v>1</v>
      </c>
      <c r="F302" s="94"/>
      <c r="G302" s="73" t="s">
        <v>195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 s="9"/>
    </row>
    <row r="303" spans="1:13" ht="27.75" hidden="1" customHeight="1">
      <c r="A303" s="91">
        <v>3</v>
      </c>
      <c r="B303" s="92">
        <v>2</v>
      </c>
      <c r="C303" s="92">
        <v>2</v>
      </c>
      <c r="D303" s="93">
        <v>7</v>
      </c>
      <c r="E303" s="93">
        <v>1</v>
      </c>
      <c r="F303" s="94">
        <v>1</v>
      </c>
      <c r="G303" s="73" t="s">
        <v>196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 s="9"/>
    </row>
    <row r="304" spans="1:13" ht="25.5" hidden="1" customHeight="1">
      <c r="A304" s="91">
        <v>3</v>
      </c>
      <c r="B304" s="92">
        <v>2</v>
      </c>
      <c r="C304" s="92">
        <v>2</v>
      </c>
      <c r="D304" s="93">
        <v>7</v>
      </c>
      <c r="E304" s="93">
        <v>1</v>
      </c>
      <c r="F304" s="94">
        <v>2</v>
      </c>
      <c r="G304" s="73" t="s">
        <v>197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 s="9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212</v>
      </c>
      <c r="H305" s="61">
        <v>271</v>
      </c>
      <c r="I305" s="148">
        <f>SUM(I306+I338)</f>
        <v>0</v>
      </c>
      <c r="J305" s="179">
        <f>SUM(J306+J338)</f>
        <v>0</v>
      </c>
      <c r="K305" s="149">
        <f>SUM(K306+K338)</f>
        <v>0</v>
      </c>
      <c r="L305" s="149">
        <f>SUM(L306+L338)</f>
        <v>0</v>
      </c>
      <c r="M305" s="9"/>
    </row>
    <row r="306" spans="1:13" ht="40.5" hidden="1" customHeight="1">
      <c r="A306" s="91">
        <v>3</v>
      </c>
      <c r="B306" s="91">
        <v>3</v>
      </c>
      <c r="C306" s="92">
        <v>1</v>
      </c>
      <c r="D306" s="93"/>
      <c r="E306" s="93"/>
      <c r="F306" s="94"/>
      <c r="G306" s="73" t="s">
        <v>213</v>
      </c>
      <c r="H306" s="61">
        <v>272</v>
      </c>
      <c r="I306" s="148">
        <f>SUM(I307+I316+I320+I324+I328+I331+I334)</f>
        <v>0</v>
      </c>
      <c r="J306" s="179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 s="9"/>
    </row>
    <row r="307" spans="1:13" ht="29.25" hidden="1" customHeight="1">
      <c r="A307" s="91">
        <v>3</v>
      </c>
      <c r="B307" s="91">
        <v>3</v>
      </c>
      <c r="C307" s="92">
        <v>1</v>
      </c>
      <c r="D307" s="93">
        <v>1</v>
      </c>
      <c r="E307" s="93"/>
      <c r="F307" s="94"/>
      <c r="G307" s="73" t="s">
        <v>199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 s="9"/>
    </row>
    <row r="308" spans="1:13" ht="27" hidden="1" customHeight="1">
      <c r="A308" s="91">
        <v>3</v>
      </c>
      <c r="B308" s="91">
        <v>3</v>
      </c>
      <c r="C308" s="92">
        <v>1</v>
      </c>
      <c r="D308" s="93">
        <v>1</v>
      </c>
      <c r="E308" s="93">
        <v>1</v>
      </c>
      <c r="F308" s="94"/>
      <c r="G308" s="73" t="s">
        <v>177</v>
      </c>
      <c r="H308" s="61">
        <v>274</v>
      </c>
      <c r="I308" s="148">
        <f>SUM(I309:I309)</f>
        <v>0</v>
      </c>
      <c r="J308" s="179">
        <f>SUM(J309:J309)</f>
        <v>0</v>
      </c>
      <c r="K308" s="149">
        <f>SUM(K309:K309)</f>
        <v>0</v>
      </c>
      <c r="L308" s="149">
        <f>SUM(L309:L309)</f>
        <v>0</v>
      </c>
      <c r="M308" s="9"/>
    </row>
    <row r="309" spans="1:13" ht="28.5" hidden="1" customHeight="1">
      <c r="A309" s="91">
        <v>3</v>
      </c>
      <c r="B309" s="91">
        <v>3</v>
      </c>
      <c r="C309" s="92">
        <v>1</v>
      </c>
      <c r="D309" s="93">
        <v>1</v>
      </c>
      <c r="E309" s="93">
        <v>1</v>
      </c>
      <c r="F309" s="94">
        <v>1</v>
      </c>
      <c r="G309" s="73" t="s">
        <v>177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 s="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200</v>
      </c>
      <c r="H310" s="61">
        <v>276</v>
      </c>
      <c r="I310" s="148">
        <f>SUM(I311:I312)</f>
        <v>0</v>
      </c>
      <c r="J310" s="148">
        <f>SUM(J311:J312)</f>
        <v>0</v>
      </c>
      <c r="K310" s="148">
        <f>SUM(K311:K312)</f>
        <v>0</v>
      </c>
      <c r="L310" s="148">
        <f>SUM(L311:L312)</f>
        <v>0</v>
      </c>
      <c r="M310" s="9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179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 s="9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180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 s="9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181</v>
      </c>
      <c r="H313" s="61">
        <v>279</v>
      </c>
      <c r="I313" s="148">
        <f>SUM(I314:I315)</f>
        <v>0</v>
      </c>
      <c r="J313" s="148">
        <f>SUM(J314:J315)</f>
        <v>0</v>
      </c>
      <c r="K313" s="148">
        <f>SUM(K314:K315)</f>
        <v>0</v>
      </c>
      <c r="L313" s="148">
        <f>SUM(L314:L315)</f>
        <v>0</v>
      </c>
      <c r="M313" s="9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182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 s="9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201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 s="9"/>
    </row>
    <row r="316" spans="1:13" hidden="1">
      <c r="A316" s="99">
        <v>3</v>
      </c>
      <c r="B316" s="66">
        <v>3</v>
      </c>
      <c r="C316" s="92">
        <v>1</v>
      </c>
      <c r="D316" s="93">
        <v>2</v>
      </c>
      <c r="E316" s="93"/>
      <c r="F316" s="94"/>
      <c r="G316" s="73" t="s">
        <v>214</v>
      </c>
      <c r="H316" s="61">
        <v>282</v>
      </c>
      <c r="I316" s="148">
        <f>I317</f>
        <v>0</v>
      </c>
      <c r="J316" s="179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99">
        <v>3</v>
      </c>
      <c r="B317" s="99">
        <v>3</v>
      </c>
      <c r="C317" s="66">
        <v>1</v>
      </c>
      <c r="D317" s="64">
        <v>2</v>
      </c>
      <c r="E317" s="64">
        <v>1</v>
      </c>
      <c r="F317" s="67"/>
      <c r="G317" s="73" t="s">
        <v>214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 s="9"/>
    </row>
    <row r="318" spans="1:13" ht="25.5" hidden="1" customHeight="1">
      <c r="A318" s="91">
        <v>3</v>
      </c>
      <c r="B318" s="91">
        <v>3</v>
      </c>
      <c r="C318" s="92">
        <v>1</v>
      </c>
      <c r="D318" s="93">
        <v>2</v>
      </c>
      <c r="E318" s="93">
        <v>1</v>
      </c>
      <c r="F318" s="94">
        <v>1</v>
      </c>
      <c r="G318" s="73" t="s">
        <v>215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 s="9"/>
    </row>
    <row r="319" spans="1:13" ht="24" hidden="1" customHeight="1">
      <c r="A319" s="106">
        <v>3</v>
      </c>
      <c r="B319" s="115">
        <v>3</v>
      </c>
      <c r="C319" s="117">
        <v>1</v>
      </c>
      <c r="D319" s="118">
        <v>2</v>
      </c>
      <c r="E319" s="118">
        <v>1</v>
      </c>
      <c r="F319" s="119">
        <v>2</v>
      </c>
      <c r="G319" s="111" t="s">
        <v>216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 s="9"/>
    </row>
    <row r="320" spans="1:13" ht="27.75" hidden="1" customHeight="1">
      <c r="A320" s="92">
        <v>3</v>
      </c>
      <c r="B320" s="73">
        <v>3</v>
      </c>
      <c r="C320" s="92">
        <v>1</v>
      </c>
      <c r="D320" s="93">
        <v>3</v>
      </c>
      <c r="E320" s="93"/>
      <c r="F320" s="94"/>
      <c r="G320" s="73" t="s">
        <v>217</v>
      </c>
      <c r="H320" s="61">
        <v>286</v>
      </c>
      <c r="I320" s="148">
        <f>I321</f>
        <v>0</v>
      </c>
      <c r="J320" s="179">
        <f>J321</f>
        <v>0</v>
      </c>
      <c r="K320" s="149">
        <f>K321</f>
        <v>0</v>
      </c>
      <c r="L320" s="149">
        <f>L321</f>
        <v>0</v>
      </c>
      <c r="M320" s="9"/>
    </row>
    <row r="321" spans="1:13" ht="24" hidden="1" customHeight="1">
      <c r="A321" s="92">
        <v>3</v>
      </c>
      <c r="B321" s="111">
        <v>3</v>
      </c>
      <c r="C321" s="117">
        <v>1</v>
      </c>
      <c r="D321" s="118">
        <v>3</v>
      </c>
      <c r="E321" s="118">
        <v>1</v>
      </c>
      <c r="F321" s="119"/>
      <c r="G321" s="73" t="s">
        <v>217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 s="9"/>
    </row>
    <row r="322" spans="1:13" ht="27" hidden="1" customHeight="1">
      <c r="A322" s="92">
        <v>3</v>
      </c>
      <c r="B322" s="73">
        <v>3</v>
      </c>
      <c r="C322" s="92">
        <v>1</v>
      </c>
      <c r="D322" s="93">
        <v>3</v>
      </c>
      <c r="E322" s="93">
        <v>1</v>
      </c>
      <c r="F322" s="94">
        <v>1</v>
      </c>
      <c r="G322" s="73" t="s">
        <v>218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 s="9"/>
    </row>
    <row r="323" spans="1:13" ht="26.25" hidden="1" customHeight="1">
      <c r="A323" s="92">
        <v>3</v>
      </c>
      <c r="B323" s="73">
        <v>3</v>
      </c>
      <c r="C323" s="92">
        <v>1</v>
      </c>
      <c r="D323" s="93">
        <v>3</v>
      </c>
      <c r="E323" s="93">
        <v>1</v>
      </c>
      <c r="F323" s="94">
        <v>2</v>
      </c>
      <c r="G323" s="73" t="s">
        <v>219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 s="9"/>
    </row>
    <row r="324" spans="1:13" hidden="1">
      <c r="A324" s="92">
        <v>3</v>
      </c>
      <c r="B324" s="73">
        <v>3</v>
      </c>
      <c r="C324" s="92">
        <v>1</v>
      </c>
      <c r="D324" s="93">
        <v>4</v>
      </c>
      <c r="E324" s="93"/>
      <c r="F324" s="94"/>
      <c r="G324" s="73" t="s">
        <v>220</v>
      </c>
      <c r="H324" s="61">
        <v>290</v>
      </c>
      <c r="I324" s="148">
        <f>I325</f>
        <v>0</v>
      </c>
      <c r="J324" s="179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91">
        <v>3</v>
      </c>
      <c r="B325" s="92">
        <v>3</v>
      </c>
      <c r="C325" s="93">
        <v>1</v>
      </c>
      <c r="D325" s="93">
        <v>4</v>
      </c>
      <c r="E325" s="93">
        <v>1</v>
      </c>
      <c r="F325" s="94"/>
      <c r="G325" s="73" t="s">
        <v>220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 s="9"/>
    </row>
    <row r="326" spans="1:13" hidden="1">
      <c r="A326" s="91">
        <v>3</v>
      </c>
      <c r="B326" s="92">
        <v>3</v>
      </c>
      <c r="C326" s="93">
        <v>1</v>
      </c>
      <c r="D326" s="93">
        <v>4</v>
      </c>
      <c r="E326" s="93">
        <v>1</v>
      </c>
      <c r="F326" s="94">
        <v>1</v>
      </c>
      <c r="G326" s="73" t="s">
        <v>221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92">
        <v>3</v>
      </c>
      <c r="B327" s="93">
        <v>3</v>
      </c>
      <c r="C327" s="93">
        <v>1</v>
      </c>
      <c r="D327" s="93">
        <v>4</v>
      </c>
      <c r="E327" s="93">
        <v>1</v>
      </c>
      <c r="F327" s="94">
        <v>2</v>
      </c>
      <c r="G327" s="73" t="s">
        <v>222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 s="9"/>
    </row>
    <row r="328" spans="1:13" ht="26.25" hidden="1" customHeight="1">
      <c r="A328" s="92">
        <v>3</v>
      </c>
      <c r="B328" s="93">
        <v>3</v>
      </c>
      <c r="C328" s="93">
        <v>1</v>
      </c>
      <c r="D328" s="93">
        <v>5</v>
      </c>
      <c r="E328" s="93"/>
      <c r="F328" s="94"/>
      <c r="G328" s="73" t="s">
        <v>223</v>
      </c>
      <c r="H328" s="61">
        <v>294</v>
      </c>
      <c r="I328" s="162">
        <f t="shared" ref="I328:L329" si="29">I329</f>
        <v>0</v>
      </c>
      <c r="J328" s="179">
        <f t="shared" si="29"/>
        <v>0</v>
      </c>
      <c r="K328" s="149">
        <f t="shared" si="29"/>
        <v>0</v>
      </c>
      <c r="L328" s="149">
        <f t="shared" si="29"/>
        <v>0</v>
      </c>
      <c r="M328" s="9"/>
    </row>
    <row r="329" spans="1:13" ht="30" hidden="1" customHeight="1">
      <c r="A329" s="66">
        <v>3</v>
      </c>
      <c r="B329" s="118">
        <v>3</v>
      </c>
      <c r="C329" s="118">
        <v>1</v>
      </c>
      <c r="D329" s="118">
        <v>5</v>
      </c>
      <c r="E329" s="118">
        <v>1</v>
      </c>
      <c r="F329" s="119"/>
      <c r="G329" s="73" t="s">
        <v>223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 s="9"/>
    </row>
    <row r="330" spans="1:13" ht="30" hidden="1" customHeight="1">
      <c r="A330" s="92">
        <v>3</v>
      </c>
      <c r="B330" s="93">
        <v>3</v>
      </c>
      <c r="C330" s="93">
        <v>1</v>
      </c>
      <c r="D330" s="93">
        <v>5</v>
      </c>
      <c r="E330" s="93">
        <v>1</v>
      </c>
      <c r="F330" s="94">
        <v>1</v>
      </c>
      <c r="G330" s="73" t="s">
        <v>224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 s="9"/>
    </row>
    <row r="331" spans="1:13" ht="30" hidden="1" customHeight="1">
      <c r="A331" s="92">
        <v>3</v>
      </c>
      <c r="B331" s="93">
        <v>3</v>
      </c>
      <c r="C331" s="93">
        <v>1</v>
      </c>
      <c r="D331" s="93">
        <v>6</v>
      </c>
      <c r="E331" s="93"/>
      <c r="F331" s="94"/>
      <c r="G331" s="73" t="s">
        <v>194</v>
      </c>
      <c r="H331" s="61">
        <v>297</v>
      </c>
      <c r="I331" s="149">
        <f t="shared" ref="I331:L332" si="30">I332</f>
        <v>0</v>
      </c>
      <c r="J331" s="179">
        <f t="shared" si="30"/>
        <v>0</v>
      </c>
      <c r="K331" s="149">
        <f t="shared" si="30"/>
        <v>0</v>
      </c>
      <c r="L331" s="149">
        <f t="shared" si="30"/>
        <v>0</v>
      </c>
      <c r="M331" s="9"/>
    </row>
    <row r="332" spans="1:13" ht="30" hidden="1" customHeight="1">
      <c r="A332" s="92">
        <v>3</v>
      </c>
      <c r="B332" s="93">
        <v>3</v>
      </c>
      <c r="C332" s="93">
        <v>1</v>
      </c>
      <c r="D332" s="93">
        <v>6</v>
      </c>
      <c r="E332" s="93">
        <v>1</v>
      </c>
      <c r="F332" s="94"/>
      <c r="G332" s="73" t="s">
        <v>194</v>
      </c>
      <c r="H332" s="61">
        <v>298</v>
      </c>
      <c r="I332" s="148">
        <f t="shared" si="30"/>
        <v>0</v>
      </c>
      <c r="J332" s="179">
        <f t="shared" si="30"/>
        <v>0</v>
      </c>
      <c r="K332" s="149">
        <f t="shared" si="30"/>
        <v>0</v>
      </c>
      <c r="L332" s="149">
        <f t="shared" si="30"/>
        <v>0</v>
      </c>
      <c r="M332" s="9"/>
    </row>
    <row r="333" spans="1:13" ht="25.5" hidden="1" customHeight="1">
      <c r="A333" s="92">
        <v>3</v>
      </c>
      <c r="B333" s="93">
        <v>3</v>
      </c>
      <c r="C333" s="93">
        <v>1</v>
      </c>
      <c r="D333" s="93">
        <v>6</v>
      </c>
      <c r="E333" s="93">
        <v>1</v>
      </c>
      <c r="F333" s="94">
        <v>1</v>
      </c>
      <c r="G333" s="73" t="s">
        <v>194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 s="9"/>
    </row>
    <row r="334" spans="1:13" ht="22.5" hidden="1" customHeight="1">
      <c r="A334" s="92">
        <v>3</v>
      </c>
      <c r="B334" s="93">
        <v>3</v>
      </c>
      <c r="C334" s="93">
        <v>1</v>
      </c>
      <c r="D334" s="93">
        <v>7</v>
      </c>
      <c r="E334" s="93"/>
      <c r="F334" s="94"/>
      <c r="G334" s="73" t="s">
        <v>225</v>
      </c>
      <c r="H334" s="61">
        <v>300</v>
      </c>
      <c r="I334" s="148">
        <f>I335</f>
        <v>0</v>
      </c>
      <c r="J334" s="179">
        <f>J335</f>
        <v>0</v>
      </c>
      <c r="K334" s="149">
        <f>K335</f>
        <v>0</v>
      </c>
      <c r="L334" s="149">
        <f>L335</f>
        <v>0</v>
      </c>
      <c r="M334" s="9"/>
    </row>
    <row r="335" spans="1:13" ht="25.5" hidden="1" customHeight="1">
      <c r="A335" s="92">
        <v>3</v>
      </c>
      <c r="B335" s="93">
        <v>3</v>
      </c>
      <c r="C335" s="93">
        <v>1</v>
      </c>
      <c r="D335" s="93">
        <v>7</v>
      </c>
      <c r="E335" s="93">
        <v>1</v>
      </c>
      <c r="F335" s="94"/>
      <c r="G335" s="73" t="s">
        <v>225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 s="9"/>
    </row>
    <row r="336" spans="1:13" ht="27" hidden="1" customHeight="1">
      <c r="A336" s="92">
        <v>3</v>
      </c>
      <c r="B336" s="93">
        <v>3</v>
      </c>
      <c r="C336" s="93">
        <v>1</v>
      </c>
      <c r="D336" s="93">
        <v>7</v>
      </c>
      <c r="E336" s="93">
        <v>1</v>
      </c>
      <c r="F336" s="94">
        <v>1</v>
      </c>
      <c r="G336" s="73" t="s">
        <v>226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 s="9"/>
    </row>
    <row r="337" spans="1:16" ht="27.75" hidden="1" customHeight="1">
      <c r="A337" s="92">
        <v>3</v>
      </c>
      <c r="B337" s="93">
        <v>3</v>
      </c>
      <c r="C337" s="93">
        <v>1</v>
      </c>
      <c r="D337" s="93">
        <v>7</v>
      </c>
      <c r="E337" s="93">
        <v>1</v>
      </c>
      <c r="F337" s="94">
        <v>2</v>
      </c>
      <c r="G337" s="73" t="s">
        <v>227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 s="9"/>
    </row>
    <row r="338" spans="1:16" ht="38.25" hidden="1" customHeight="1">
      <c r="A338" s="92">
        <v>3</v>
      </c>
      <c r="B338" s="93">
        <v>3</v>
      </c>
      <c r="C338" s="93">
        <v>2</v>
      </c>
      <c r="D338" s="93"/>
      <c r="E338" s="93"/>
      <c r="F338" s="94"/>
      <c r="G338" s="73" t="s">
        <v>228</v>
      </c>
      <c r="H338" s="61">
        <v>304</v>
      </c>
      <c r="I338" s="148">
        <f>SUM(I339+I348+I352+I356+I360+I363+I366)</f>
        <v>0</v>
      </c>
      <c r="J338" s="179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 s="9"/>
    </row>
    <row r="339" spans="1:16" ht="30" hidden="1" customHeight="1">
      <c r="A339" s="92">
        <v>3</v>
      </c>
      <c r="B339" s="93">
        <v>3</v>
      </c>
      <c r="C339" s="93">
        <v>2</v>
      </c>
      <c r="D339" s="93">
        <v>1</v>
      </c>
      <c r="E339" s="93"/>
      <c r="F339" s="94"/>
      <c r="G339" s="73" t="s">
        <v>176</v>
      </c>
      <c r="H339" s="61">
        <v>305</v>
      </c>
      <c r="I339" s="148">
        <f>I340</f>
        <v>0</v>
      </c>
      <c r="J339" s="179">
        <f>J340</f>
        <v>0</v>
      </c>
      <c r="K339" s="149">
        <f>K340</f>
        <v>0</v>
      </c>
      <c r="L339" s="149">
        <f>L340</f>
        <v>0</v>
      </c>
      <c r="M339" s="9"/>
    </row>
    <row r="340" spans="1:16" hidden="1">
      <c r="A340" s="91">
        <v>3</v>
      </c>
      <c r="B340" s="92">
        <v>3</v>
      </c>
      <c r="C340" s="93">
        <v>2</v>
      </c>
      <c r="D340" s="73">
        <v>1</v>
      </c>
      <c r="E340" s="92">
        <v>1</v>
      </c>
      <c r="F340" s="94"/>
      <c r="G340" s="73" t="s">
        <v>176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91">
        <v>3</v>
      </c>
      <c r="B341" s="92">
        <v>3</v>
      </c>
      <c r="C341" s="93">
        <v>2</v>
      </c>
      <c r="D341" s="73">
        <v>1</v>
      </c>
      <c r="E341" s="92">
        <v>1</v>
      </c>
      <c r="F341" s="94">
        <v>1</v>
      </c>
      <c r="G341" s="73" t="s">
        <v>177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 s="9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111" t="s">
        <v>200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111" t="s">
        <v>179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111" t="s">
        <v>180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111" t="s">
        <v>181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111" t="s">
        <v>182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111" t="s">
        <v>201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106">
        <v>3</v>
      </c>
      <c r="B348" s="106">
        <v>3</v>
      </c>
      <c r="C348" s="117">
        <v>2</v>
      </c>
      <c r="D348" s="111">
        <v>2</v>
      </c>
      <c r="E348" s="117"/>
      <c r="F348" s="119"/>
      <c r="G348" s="111" t="s">
        <v>214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91">
        <v>3</v>
      </c>
      <c r="B349" s="91">
        <v>3</v>
      </c>
      <c r="C349" s="92">
        <v>2</v>
      </c>
      <c r="D349" s="73">
        <v>2</v>
      </c>
      <c r="E349" s="92">
        <v>1</v>
      </c>
      <c r="F349" s="94"/>
      <c r="G349" s="111" t="s">
        <v>214</v>
      </c>
      <c r="H349" s="61">
        <v>315</v>
      </c>
      <c r="I349" s="148">
        <f>SUM(I350:I351)</f>
        <v>0</v>
      </c>
      <c r="J349" s="175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91">
        <v>3</v>
      </c>
      <c r="B350" s="91">
        <v>3</v>
      </c>
      <c r="C350" s="92">
        <v>2</v>
      </c>
      <c r="D350" s="73">
        <v>2</v>
      </c>
      <c r="E350" s="91">
        <v>1</v>
      </c>
      <c r="F350" s="101">
        <v>1</v>
      </c>
      <c r="G350" s="73" t="s">
        <v>215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106">
        <v>3</v>
      </c>
      <c r="B351" s="106">
        <v>3</v>
      </c>
      <c r="C351" s="107">
        <v>2</v>
      </c>
      <c r="D351" s="108">
        <v>2</v>
      </c>
      <c r="E351" s="105">
        <v>1</v>
      </c>
      <c r="F351" s="112">
        <v>2</v>
      </c>
      <c r="G351" s="105" t="s">
        <v>216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91">
        <v>3</v>
      </c>
      <c r="B352" s="91">
        <v>3</v>
      </c>
      <c r="C352" s="92">
        <v>2</v>
      </c>
      <c r="D352" s="93">
        <v>3</v>
      </c>
      <c r="E352" s="73"/>
      <c r="F352" s="101"/>
      <c r="G352" s="73" t="s">
        <v>217</v>
      </c>
      <c r="H352" s="61">
        <v>318</v>
      </c>
      <c r="I352" s="148">
        <f>I353</f>
        <v>0</v>
      </c>
      <c r="J352" s="175">
        <f>J353</f>
        <v>0</v>
      </c>
      <c r="K352" s="149">
        <f>K353</f>
        <v>0</v>
      </c>
      <c r="L352" s="149">
        <f>L353</f>
        <v>0</v>
      </c>
      <c r="M352" s="9"/>
    </row>
    <row r="353" spans="1:13" ht="27.75" hidden="1" customHeight="1">
      <c r="A353" s="91">
        <v>3</v>
      </c>
      <c r="B353" s="91">
        <v>3</v>
      </c>
      <c r="C353" s="92">
        <v>2</v>
      </c>
      <c r="D353" s="93">
        <v>3</v>
      </c>
      <c r="E353" s="73">
        <v>1</v>
      </c>
      <c r="F353" s="101"/>
      <c r="G353" s="73" t="s">
        <v>217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 s="9"/>
    </row>
    <row r="354" spans="1:13" ht="28.5" hidden="1" customHeight="1">
      <c r="A354" s="91">
        <v>3</v>
      </c>
      <c r="B354" s="91">
        <v>3</v>
      </c>
      <c r="C354" s="92">
        <v>2</v>
      </c>
      <c r="D354" s="93">
        <v>3</v>
      </c>
      <c r="E354" s="73">
        <v>1</v>
      </c>
      <c r="F354" s="101">
        <v>1</v>
      </c>
      <c r="G354" s="73" t="s">
        <v>218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 s="9"/>
    </row>
    <row r="355" spans="1:13" ht="27.75" hidden="1" customHeight="1">
      <c r="A355" s="91">
        <v>3</v>
      </c>
      <c r="B355" s="91">
        <v>3</v>
      </c>
      <c r="C355" s="92">
        <v>2</v>
      </c>
      <c r="D355" s="93">
        <v>3</v>
      </c>
      <c r="E355" s="73">
        <v>1</v>
      </c>
      <c r="F355" s="101">
        <v>2</v>
      </c>
      <c r="G355" s="73" t="s">
        <v>219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 s="9"/>
    </row>
    <row r="356" spans="1:13" hidden="1">
      <c r="A356" s="91">
        <v>3</v>
      </c>
      <c r="B356" s="91">
        <v>3</v>
      </c>
      <c r="C356" s="92">
        <v>2</v>
      </c>
      <c r="D356" s="93">
        <v>4</v>
      </c>
      <c r="E356" s="93"/>
      <c r="F356" s="94"/>
      <c r="G356" s="73" t="s">
        <v>220</v>
      </c>
      <c r="H356" s="61">
        <v>322</v>
      </c>
      <c r="I356" s="148">
        <f>I357</f>
        <v>0</v>
      </c>
      <c r="J356" s="175">
        <f>J357</f>
        <v>0</v>
      </c>
      <c r="K356" s="149">
        <f>K357</f>
        <v>0</v>
      </c>
      <c r="L356" s="149">
        <f>L357</f>
        <v>0</v>
      </c>
    </row>
    <row r="357" spans="1:13" hidden="1">
      <c r="A357" s="99">
        <v>3</v>
      </c>
      <c r="B357" s="99">
        <v>3</v>
      </c>
      <c r="C357" s="66">
        <v>2</v>
      </c>
      <c r="D357" s="64">
        <v>4</v>
      </c>
      <c r="E357" s="64">
        <v>1</v>
      </c>
      <c r="F357" s="67"/>
      <c r="G357" s="73" t="s">
        <v>220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91">
        <v>3</v>
      </c>
      <c r="B358" s="91">
        <v>3</v>
      </c>
      <c r="C358" s="92">
        <v>2</v>
      </c>
      <c r="D358" s="93">
        <v>4</v>
      </c>
      <c r="E358" s="93">
        <v>1</v>
      </c>
      <c r="F358" s="94">
        <v>1</v>
      </c>
      <c r="G358" s="73" t="s">
        <v>221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 s="9"/>
    </row>
    <row r="359" spans="1:13" hidden="1">
      <c r="A359" s="91">
        <v>3</v>
      </c>
      <c r="B359" s="91">
        <v>3</v>
      </c>
      <c r="C359" s="92">
        <v>2</v>
      </c>
      <c r="D359" s="93">
        <v>4</v>
      </c>
      <c r="E359" s="93">
        <v>1</v>
      </c>
      <c r="F359" s="94">
        <v>2</v>
      </c>
      <c r="G359" s="73" t="s">
        <v>229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91">
        <v>3</v>
      </c>
      <c r="B360" s="91">
        <v>3</v>
      </c>
      <c r="C360" s="92">
        <v>2</v>
      </c>
      <c r="D360" s="93">
        <v>5</v>
      </c>
      <c r="E360" s="93"/>
      <c r="F360" s="94"/>
      <c r="G360" s="73" t="s">
        <v>223</v>
      </c>
      <c r="H360" s="61">
        <v>326</v>
      </c>
      <c r="I360" s="148">
        <f t="shared" ref="I360:L361" si="32">I361</f>
        <v>0</v>
      </c>
      <c r="J360" s="175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99">
        <v>3</v>
      </c>
      <c r="B361" s="99">
        <v>3</v>
      </c>
      <c r="C361" s="66">
        <v>2</v>
      </c>
      <c r="D361" s="64">
        <v>5</v>
      </c>
      <c r="E361" s="64">
        <v>1</v>
      </c>
      <c r="F361" s="67"/>
      <c r="G361" s="73" t="s">
        <v>223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91">
        <v>3</v>
      </c>
      <c r="B362" s="91">
        <v>3</v>
      </c>
      <c r="C362" s="92">
        <v>2</v>
      </c>
      <c r="D362" s="93">
        <v>5</v>
      </c>
      <c r="E362" s="93">
        <v>1</v>
      </c>
      <c r="F362" s="94">
        <v>1</v>
      </c>
      <c r="G362" s="73" t="s">
        <v>223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91">
        <v>3</v>
      </c>
      <c r="B363" s="91">
        <v>3</v>
      </c>
      <c r="C363" s="92">
        <v>2</v>
      </c>
      <c r="D363" s="93">
        <v>6</v>
      </c>
      <c r="E363" s="93"/>
      <c r="F363" s="94"/>
      <c r="G363" s="73" t="s">
        <v>194</v>
      </c>
      <c r="H363" s="61">
        <v>329</v>
      </c>
      <c r="I363" s="148">
        <f t="shared" ref="I363:L364" si="33">I364</f>
        <v>0</v>
      </c>
      <c r="J363" s="175">
        <f t="shared" si="33"/>
        <v>0</v>
      </c>
      <c r="K363" s="149">
        <f t="shared" si="33"/>
        <v>0</v>
      </c>
      <c r="L363" s="149">
        <f t="shared" si="33"/>
        <v>0</v>
      </c>
      <c r="M363" s="9"/>
    </row>
    <row r="364" spans="1:13" ht="25.5" hidden="1" customHeight="1">
      <c r="A364" s="91">
        <v>3</v>
      </c>
      <c r="B364" s="91">
        <v>3</v>
      </c>
      <c r="C364" s="92">
        <v>2</v>
      </c>
      <c r="D364" s="93">
        <v>6</v>
      </c>
      <c r="E364" s="93">
        <v>1</v>
      </c>
      <c r="F364" s="94"/>
      <c r="G364" s="73" t="s">
        <v>194</v>
      </c>
      <c r="H364" s="61">
        <v>330</v>
      </c>
      <c r="I364" s="148">
        <f t="shared" si="33"/>
        <v>0</v>
      </c>
      <c r="J364" s="175">
        <f t="shared" si="33"/>
        <v>0</v>
      </c>
      <c r="K364" s="149">
        <f t="shared" si="33"/>
        <v>0</v>
      </c>
      <c r="L364" s="149">
        <f t="shared" si="33"/>
        <v>0</v>
      </c>
      <c r="M364" s="9"/>
    </row>
    <row r="365" spans="1:13" ht="24" hidden="1" customHeight="1">
      <c r="A365" s="106">
        <v>3</v>
      </c>
      <c r="B365" s="106">
        <v>3</v>
      </c>
      <c r="C365" s="107">
        <v>2</v>
      </c>
      <c r="D365" s="108">
        <v>6</v>
      </c>
      <c r="E365" s="108">
        <v>1</v>
      </c>
      <c r="F365" s="120">
        <v>1</v>
      </c>
      <c r="G365" s="105" t="s">
        <v>194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 s="9"/>
    </row>
    <row r="366" spans="1:13" ht="28.5" hidden="1" customHeight="1">
      <c r="A366" s="91">
        <v>3</v>
      </c>
      <c r="B366" s="91">
        <v>3</v>
      </c>
      <c r="C366" s="92">
        <v>2</v>
      </c>
      <c r="D366" s="93">
        <v>7</v>
      </c>
      <c r="E366" s="93"/>
      <c r="F366" s="94"/>
      <c r="G366" s="73" t="s">
        <v>225</v>
      </c>
      <c r="H366" s="61">
        <v>332</v>
      </c>
      <c r="I366" s="148">
        <f>I367</f>
        <v>0</v>
      </c>
      <c r="J366" s="175">
        <f>J367</f>
        <v>0</v>
      </c>
      <c r="K366" s="149">
        <f>K367</f>
        <v>0</v>
      </c>
      <c r="L366" s="149">
        <f>L367</f>
        <v>0</v>
      </c>
      <c r="M366" s="9"/>
    </row>
    <row r="367" spans="1:13" ht="28.5" hidden="1" customHeight="1">
      <c r="A367" s="106">
        <v>3</v>
      </c>
      <c r="B367" s="106">
        <v>3</v>
      </c>
      <c r="C367" s="107">
        <v>2</v>
      </c>
      <c r="D367" s="108">
        <v>7</v>
      </c>
      <c r="E367" s="108">
        <v>1</v>
      </c>
      <c r="F367" s="120"/>
      <c r="G367" s="73" t="s">
        <v>225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 s="9"/>
    </row>
    <row r="368" spans="1:13" ht="27" hidden="1" customHeight="1">
      <c r="A368" s="91">
        <v>3</v>
      </c>
      <c r="B368" s="91">
        <v>3</v>
      </c>
      <c r="C368" s="92">
        <v>2</v>
      </c>
      <c r="D368" s="93">
        <v>7</v>
      </c>
      <c r="E368" s="93">
        <v>1</v>
      </c>
      <c r="F368" s="94">
        <v>1</v>
      </c>
      <c r="G368" s="73" t="s">
        <v>226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 s="9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227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 s="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230</v>
      </c>
      <c r="H370" s="61">
        <v>336</v>
      </c>
      <c r="I370" s="183">
        <f>SUM(I35+I186)</f>
        <v>312300</v>
      </c>
      <c r="J370" s="183">
        <f>SUM(J35+J186)</f>
        <v>199700</v>
      </c>
      <c r="K370" s="183">
        <f>SUM(K35+K186)</f>
        <v>116952.48999999999</v>
      </c>
      <c r="L370" s="183">
        <f>SUM(L35+L186)</f>
        <v>116952.48999999999</v>
      </c>
      <c r="M370" s="9"/>
    </row>
    <row r="371" spans="1:13" ht="18.75" customHeight="1">
      <c r="G371" s="62"/>
      <c r="H371" s="61"/>
      <c r="I371" s="136"/>
      <c r="J371" s="197"/>
      <c r="K371" s="197"/>
      <c r="L371" s="197"/>
    </row>
    <row r="372" spans="1:13" ht="23.25" customHeight="1">
      <c r="A372" s="244" t="s">
        <v>231</v>
      </c>
      <c r="B372" s="244"/>
      <c r="C372" s="244"/>
      <c r="D372" s="244"/>
      <c r="E372" s="244"/>
      <c r="F372" s="244"/>
      <c r="G372" s="244"/>
      <c r="H372" s="195"/>
      <c r="I372" s="138"/>
      <c r="J372" s="242" t="s">
        <v>232</v>
      </c>
      <c r="K372" s="242"/>
      <c r="L372" s="242"/>
    </row>
    <row r="373" spans="1:13" ht="18.75" customHeight="1">
      <c r="A373" s="139"/>
      <c r="B373" s="139"/>
      <c r="C373" s="139"/>
      <c r="D373" s="245" t="s">
        <v>233</v>
      </c>
      <c r="E373" s="245"/>
      <c r="F373" s="245"/>
      <c r="G373" s="245"/>
      <c r="H373" s="9"/>
      <c r="I373" s="196" t="s">
        <v>234</v>
      </c>
      <c r="K373" s="225" t="s">
        <v>235</v>
      </c>
      <c r="L373" s="225"/>
    </row>
    <row r="374" spans="1:13" ht="12.75" customHeight="1">
      <c r="I374" s="141"/>
      <c r="K374" s="141"/>
      <c r="L374" s="141"/>
    </row>
    <row r="375" spans="1:13" ht="15.75" customHeight="1">
      <c r="A375" s="244" t="s">
        <v>236</v>
      </c>
      <c r="B375" s="244"/>
      <c r="C375" s="244"/>
      <c r="D375" s="244"/>
      <c r="E375" s="244"/>
      <c r="F375" s="244"/>
      <c r="G375" s="244"/>
      <c r="I375" s="141"/>
      <c r="J375" s="243" t="s">
        <v>237</v>
      </c>
      <c r="K375" s="243"/>
      <c r="L375" s="243"/>
    </row>
    <row r="376" spans="1:13" ht="33.75" customHeight="1">
      <c r="D376" s="226" t="s">
        <v>238</v>
      </c>
      <c r="E376" s="227"/>
      <c r="F376" s="227"/>
      <c r="G376" s="227"/>
      <c r="H376" s="142"/>
      <c r="I376" s="143" t="s">
        <v>234</v>
      </c>
      <c r="K376" s="225" t="s">
        <v>235</v>
      </c>
      <c r="L376" s="225"/>
    </row>
    <row r="377" spans="1:13" ht="7.5" customHeight="1"/>
    <row r="378" spans="1:13" ht="8.25" customHeight="1"/>
  </sheetData>
  <mergeCells count="32">
    <mergeCell ref="A375:G375"/>
    <mergeCell ref="A27:I27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G30:H30"/>
    <mergeCell ref="L32:L33"/>
    <mergeCell ref="J372:L372"/>
    <mergeCell ref="J375:L375"/>
    <mergeCell ref="A372:G372"/>
  </mergeCells>
  <pageMargins left="0.70866141732282995" right="0.70866141732282995" top="0.74803149606299002" bottom="0.74803149606299002" header="0.31496062992126" footer="0.31496062992126"/>
  <pageSetup paperSize="9" scale="47" orientation="portrait" r:id="rId1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08470-9EAE-42A7-B267-65577A5CBB29}">
  <sheetPr>
    <pageSetUpPr fitToPage="1"/>
  </sheetPr>
  <dimension ref="A1:R378"/>
  <sheetViews>
    <sheetView showZeros="0" topLeftCell="A13" workbookViewId="0">
      <selection activeCell="G19" sqref="G19:K19"/>
    </sheetView>
  </sheetViews>
  <sheetFormatPr defaultColWidth="9.140625" defaultRowHeight="12.75"/>
  <cols>
    <col min="1" max="4" width="2" style="36" customWidth="1"/>
    <col min="5" max="5" width="2.140625" style="36" customWidth="1"/>
    <col min="6" max="6" width="3.5703125" style="192" customWidth="1"/>
    <col min="7" max="7" width="34.28515625" style="36" customWidth="1"/>
    <col min="8" max="8" width="4.7109375" style="36" customWidth="1"/>
    <col min="9" max="12" width="12.85546875" style="36" customWidth="1"/>
    <col min="13" max="13" width="0.140625" style="36" hidden="1" customWidth="1"/>
    <col min="14" max="14" width="6.140625" style="36" hidden="1" customWidth="1"/>
    <col min="15" max="15" width="8.85546875" style="36" hidden="1" customWidth="1"/>
    <col min="16" max="16" width="9.140625" style="36"/>
    <col min="17" max="17" width="6.140625" style="36" customWidth="1"/>
    <col min="18" max="18" width="9.140625" style="36"/>
    <col min="19" max="16384" width="9.140625" style="9"/>
  </cols>
  <sheetData>
    <row r="1" spans="1:17" ht="24.75" customHeight="1">
      <c r="G1" s="3"/>
      <c r="H1" s="8"/>
      <c r="I1" s="187"/>
      <c r="J1" s="207" t="s">
        <v>0</v>
      </c>
      <c r="K1" s="207"/>
      <c r="L1" s="207"/>
      <c r="M1" s="6"/>
      <c r="N1" s="194"/>
      <c r="O1" s="194"/>
      <c r="P1" s="194"/>
      <c r="Q1" s="194"/>
    </row>
    <row r="2" spans="1:17" ht="13.5" customHeight="1">
      <c r="H2" s="8"/>
      <c r="I2" s="188"/>
      <c r="J2" s="208" t="s">
        <v>1</v>
      </c>
      <c r="K2" s="208"/>
      <c r="L2" s="208"/>
      <c r="M2" s="6"/>
      <c r="N2" s="194"/>
      <c r="O2" s="194"/>
      <c r="P2" s="194"/>
      <c r="Q2" s="10"/>
    </row>
    <row r="3" spans="1:17" ht="5.25" customHeight="1">
      <c r="H3" s="31"/>
      <c r="I3" s="194"/>
      <c r="J3" s="194"/>
      <c r="K3" s="5"/>
      <c r="L3" s="5"/>
      <c r="M3" s="6"/>
      <c r="N3" s="194"/>
      <c r="O3" s="194"/>
      <c r="P3" s="194"/>
      <c r="Q3" s="13"/>
    </row>
    <row r="4" spans="1:17" ht="6" customHeight="1">
      <c r="G4" s="14" t="s">
        <v>2</v>
      </c>
      <c r="H4" s="8"/>
      <c r="I4" s="9"/>
      <c r="J4" s="5"/>
      <c r="K4" s="5"/>
      <c r="L4" s="5"/>
      <c r="M4" s="6"/>
      <c r="N4" s="15"/>
      <c r="O4" s="15"/>
      <c r="P4" s="194"/>
      <c r="Q4" s="13"/>
    </row>
    <row r="5" spans="1:17" ht="5.25" customHeight="1">
      <c r="H5" s="16"/>
      <c r="I5" s="9"/>
      <c r="J5" s="5"/>
      <c r="K5" s="5"/>
      <c r="L5" s="5"/>
      <c r="M5" s="6"/>
      <c r="N5" s="194"/>
      <c r="O5" s="194"/>
      <c r="P5" s="194"/>
      <c r="Q5" s="13"/>
    </row>
    <row r="6" spans="1:17" ht="3.75" customHeight="1">
      <c r="H6" s="16"/>
      <c r="I6" s="9"/>
      <c r="J6" s="17"/>
      <c r="K6" s="5"/>
      <c r="L6" s="5"/>
      <c r="M6" s="6"/>
      <c r="N6" s="194"/>
      <c r="O6" s="194"/>
      <c r="P6" s="194"/>
    </row>
    <row r="7" spans="1:17" ht="6.75" customHeight="1">
      <c r="H7" s="16"/>
      <c r="I7" s="9"/>
      <c r="K7" s="194"/>
      <c r="L7" s="194"/>
      <c r="M7" s="6"/>
      <c r="N7" s="194"/>
      <c r="O7" s="194"/>
      <c r="P7" s="194"/>
      <c r="Q7" s="20"/>
    </row>
    <row r="8" spans="1:17" ht="18" customHeight="1">
      <c r="A8" s="209" t="s">
        <v>3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10" t="s">
        <v>4</v>
      </c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6"/>
    </row>
    <row r="11" spans="1:17" ht="18.75" customHeight="1">
      <c r="A11" s="212" t="s">
        <v>5</v>
      </c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6"/>
    </row>
    <row r="12" spans="1:17" ht="7.5" customHeight="1">
      <c r="A12" s="190"/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6"/>
    </row>
    <row r="13" spans="1:17" ht="14.25" customHeight="1">
      <c r="A13" s="190"/>
      <c r="B13" s="191"/>
      <c r="C13" s="191"/>
      <c r="D13" s="191"/>
      <c r="E13" s="191"/>
      <c r="F13" s="191"/>
      <c r="G13" s="214" t="s">
        <v>6</v>
      </c>
      <c r="H13" s="214"/>
      <c r="I13" s="214"/>
      <c r="J13" s="214"/>
      <c r="K13" s="214"/>
      <c r="L13" s="191"/>
      <c r="M13" s="6"/>
    </row>
    <row r="14" spans="1:17" ht="16.5" customHeight="1">
      <c r="A14" s="215" t="s">
        <v>7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6"/>
      <c r="P14" s="36" t="s">
        <v>8</v>
      </c>
    </row>
    <row r="15" spans="1:17" ht="15.75" customHeight="1">
      <c r="G15" s="216" t="s">
        <v>9</v>
      </c>
      <c r="H15" s="216"/>
      <c r="I15" s="216"/>
      <c r="J15" s="216"/>
      <c r="K15" s="216"/>
      <c r="M15" s="6"/>
    </row>
    <row r="16" spans="1:17" ht="12" customHeight="1">
      <c r="G16" s="217" t="s">
        <v>10</v>
      </c>
      <c r="H16" s="217"/>
      <c r="I16" s="217"/>
      <c r="J16" s="217"/>
      <c r="K16" s="217"/>
    </row>
    <row r="17" spans="1:13" ht="12" customHeight="1">
      <c r="B17" s="215" t="s">
        <v>11</v>
      </c>
      <c r="C17" s="215"/>
      <c r="D17" s="215"/>
      <c r="E17" s="215"/>
      <c r="F17" s="215"/>
      <c r="G17" s="215"/>
      <c r="H17" s="215"/>
      <c r="I17" s="215"/>
      <c r="J17" s="215"/>
      <c r="K17" s="215"/>
      <c r="L17" s="215"/>
    </row>
    <row r="18" spans="1:13" ht="12" customHeight="1"/>
    <row r="19" spans="1:13" ht="12.75" customHeight="1">
      <c r="G19" s="216" t="s">
        <v>259</v>
      </c>
      <c r="H19" s="216"/>
      <c r="I19" s="216"/>
      <c r="J19" s="216"/>
      <c r="K19" s="216"/>
    </row>
    <row r="20" spans="1:13" ht="11.25" customHeight="1">
      <c r="G20" s="218" t="s">
        <v>12</v>
      </c>
      <c r="H20" s="218"/>
      <c r="I20" s="218"/>
      <c r="J20" s="218"/>
      <c r="K20" s="218"/>
    </row>
    <row r="21" spans="1:13" ht="11.25" customHeight="1">
      <c r="G21" s="194"/>
      <c r="H21" s="194"/>
      <c r="I21" s="194"/>
      <c r="J21" s="194"/>
      <c r="K21" s="194"/>
    </row>
    <row r="22" spans="1:13">
      <c r="B22" s="9"/>
      <c r="C22" s="9"/>
      <c r="D22" s="9"/>
      <c r="E22" s="219" t="s">
        <v>13</v>
      </c>
      <c r="F22" s="219"/>
      <c r="G22" s="219"/>
      <c r="H22" s="219"/>
      <c r="I22" s="219"/>
      <c r="J22" s="219"/>
      <c r="K22" s="219"/>
      <c r="L22" s="9"/>
    </row>
    <row r="23" spans="1:13" ht="12" customHeight="1">
      <c r="A23" s="220" t="s">
        <v>14</v>
      </c>
      <c r="B23" s="220"/>
      <c r="C23" s="220"/>
      <c r="D23" s="220"/>
      <c r="E23" s="220"/>
      <c r="F23" s="220"/>
      <c r="G23" s="220"/>
      <c r="H23" s="220"/>
      <c r="I23" s="220"/>
      <c r="J23" s="220"/>
      <c r="K23" s="220"/>
      <c r="L23" s="220"/>
      <c r="M23" s="27"/>
    </row>
    <row r="24" spans="1:13" ht="12" customHeight="1">
      <c r="F24" s="36"/>
      <c r="J24" s="28"/>
      <c r="K24" s="22"/>
      <c r="L24" s="29" t="s">
        <v>15</v>
      </c>
      <c r="M24" s="27"/>
    </row>
    <row r="25" spans="1:13" ht="11.25" customHeight="1">
      <c r="F25" s="36"/>
      <c r="J25" s="30" t="s">
        <v>16</v>
      </c>
      <c r="K25" s="31"/>
      <c r="L25" s="35"/>
      <c r="M25" s="27"/>
    </row>
    <row r="26" spans="1:13" ht="12" customHeight="1">
      <c r="E26" s="194"/>
      <c r="F26" s="193"/>
      <c r="I26" s="33"/>
      <c r="J26" s="33"/>
      <c r="K26" s="34" t="s">
        <v>17</v>
      </c>
      <c r="L26" s="35"/>
      <c r="M26" s="27"/>
    </row>
    <row r="27" spans="1:13" ht="12.75" customHeight="1">
      <c r="A27" s="221" t="s">
        <v>242</v>
      </c>
      <c r="B27" s="221"/>
      <c r="C27" s="221"/>
      <c r="D27" s="221"/>
      <c r="E27" s="221"/>
      <c r="F27" s="221"/>
      <c r="G27" s="221"/>
      <c r="H27" s="221"/>
      <c r="I27" s="221"/>
      <c r="K27" s="34" t="s">
        <v>19</v>
      </c>
      <c r="L27" s="37" t="s">
        <v>20</v>
      </c>
      <c r="M27" s="27"/>
    </row>
    <row r="28" spans="1:13" ht="12" customHeight="1">
      <c r="A28" s="221" t="s">
        <v>21</v>
      </c>
      <c r="B28" s="221"/>
      <c r="C28" s="221"/>
      <c r="D28" s="221"/>
      <c r="E28" s="221"/>
      <c r="F28" s="221"/>
      <c r="G28" s="221"/>
      <c r="H28" s="221"/>
      <c r="I28" s="221"/>
      <c r="J28" s="189" t="s">
        <v>22</v>
      </c>
      <c r="K28" s="39" t="s">
        <v>23</v>
      </c>
      <c r="L28" s="35"/>
      <c r="M28" s="27"/>
    </row>
    <row r="29" spans="1:13" ht="12.75" customHeight="1">
      <c r="F29" s="36"/>
      <c r="G29" s="40" t="s">
        <v>24</v>
      </c>
      <c r="H29" s="130" t="s">
        <v>25</v>
      </c>
      <c r="I29" s="131"/>
      <c r="J29" s="43"/>
      <c r="K29" s="35"/>
      <c r="L29" s="35"/>
      <c r="M29" s="27"/>
    </row>
    <row r="30" spans="1:13" ht="13.5" customHeight="1">
      <c r="F30" s="36"/>
      <c r="G30" s="211" t="s">
        <v>26</v>
      </c>
      <c r="H30" s="211"/>
      <c r="I30" s="184" t="s">
        <v>239</v>
      </c>
      <c r="J30" s="185" t="s">
        <v>241</v>
      </c>
      <c r="K30" s="186" t="s">
        <v>27</v>
      </c>
      <c r="L30" s="186" t="s">
        <v>27</v>
      </c>
      <c r="M30" s="27"/>
    </row>
    <row r="31" spans="1:13" ht="14.25" customHeight="1">
      <c r="A31" s="44" t="s">
        <v>31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32</v>
      </c>
      <c r="M31" s="49"/>
    </row>
    <row r="32" spans="1:13" ht="24" customHeight="1">
      <c r="A32" s="228" t="s">
        <v>33</v>
      </c>
      <c r="B32" s="229"/>
      <c r="C32" s="229"/>
      <c r="D32" s="229"/>
      <c r="E32" s="229"/>
      <c r="F32" s="229"/>
      <c r="G32" s="232" t="s">
        <v>34</v>
      </c>
      <c r="H32" s="234" t="s">
        <v>35</v>
      </c>
      <c r="I32" s="236" t="s">
        <v>36</v>
      </c>
      <c r="J32" s="237"/>
      <c r="K32" s="238" t="s">
        <v>37</v>
      </c>
      <c r="L32" s="240" t="s">
        <v>38</v>
      </c>
      <c r="M32" s="49"/>
    </row>
    <row r="33" spans="1:18" ht="46.5" customHeight="1">
      <c r="A33" s="230"/>
      <c r="B33" s="231"/>
      <c r="C33" s="231"/>
      <c r="D33" s="231"/>
      <c r="E33" s="231"/>
      <c r="F33" s="231"/>
      <c r="G33" s="233"/>
      <c r="H33" s="235"/>
      <c r="I33" s="50" t="s">
        <v>39</v>
      </c>
      <c r="J33" s="51" t="s">
        <v>40</v>
      </c>
      <c r="K33" s="239"/>
      <c r="L33" s="241"/>
    </row>
    <row r="34" spans="1:18" ht="11.25" customHeight="1">
      <c r="A34" s="222" t="s">
        <v>41</v>
      </c>
      <c r="B34" s="223"/>
      <c r="C34" s="223"/>
      <c r="D34" s="223"/>
      <c r="E34" s="223"/>
      <c r="F34" s="224"/>
      <c r="G34" s="52">
        <v>2</v>
      </c>
      <c r="H34" s="53">
        <v>3</v>
      </c>
      <c r="I34" s="54" t="s">
        <v>42</v>
      </c>
      <c r="J34" s="55" t="s">
        <v>43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44</v>
      </c>
      <c r="H35" s="61">
        <v>1</v>
      </c>
      <c r="I35" s="148">
        <f>SUM(I36+I47+I67+I88+I95+I115+I141+I160+I170)</f>
        <v>9900</v>
      </c>
      <c r="J35" s="148">
        <f>SUM(J36+J47+J67+J88+J95+J115+J141+J160+J170)</f>
        <v>7600</v>
      </c>
      <c r="K35" s="149">
        <f>SUM(K36+K47+K67+K88+K95+K115+K141+K160+K170)</f>
        <v>3828.5499999999997</v>
      </c>
      <c r="L35" s="148">
        <f>SUM(L36+L47+L67+L88+L95+L115+L141+L160+L170)</f>
        <v>3828.5499999999997</v>
      </c>
    </row>
    <row r="36" spans="1:18" ht="16.5" hidden="1" customHeight="1">
      <c r="A36" s="57">
        <v>2</v>
      </c>
      <c r="B36" s="63">
        <v>1</v>
      </c>
      <c r="C36" s="64"/>
      <c r="D36" s="78"/>
      <c r="E36" s="66"/>
      <c r="F36" s="67"/>
      <c r="G36" s="68" t="s">
        <v>45</v>
      </c>
      <c r="H36" s="61">
        <v>2</v>
      </c>
      <c r="I36" s="148">
        <f>SUM(I37+I43)</f>
        <v>0</v>
      </c>
      <c r="J36" s="148">
        <f>SUM(J37+J43)</f>
        <v>0</v>
      </c>
      <c r="K36" s="164">
        <f>SUM(K37+K43)</f>
        <v>0</v>
      </c>
      <c r="L36" s="155">
        <f>SUM(L37+L43)</f>
        <v>0</v>
      </c>
      <c r="M36" s="9"/>
    </row>
    <row r="37" spans="1:18" ht="14.25" hidden="1" customHeight="1">
      <c r="A37" s="92">
        <v>2</v>
      </c>
      <c r="B37" s="92">
        <v>1</v>
      </c>
      <c r="C37" s="93">
        <v>1</v>
      </c>
      <c r="D37" s="73"/>
      <c r="E37" s="92"/>
      <c r="F37" s="94"/>
      <c r="G37" s="73" t="s">
        <v>46</v>
      </c>
      <c r="H37" s="61">
        <v>3</v>
      </c>
      <c r="I37" s="148">
        <f>SUM(I38)</f>
        <v>0</v>
      </c>
      <c r="J37" s="148">
        <f>SUM(J38)</f>
        <v>0</v>
      </c>
      <c r="K37" s="149">
        <f>SUM(K38)</f>
        <v>0</v>
      </c>
      <c r="L37" s="148">
        <f>SUM(L38)</f>
        <v>0</v>
      </c>
      <c r="M37" s="9"/>
      <c r="Q37" s="9"/>
    </row>
    <row r="38" spans="1:18" ht="13.5" hidden="1" customHeight="1">
      <c r="A38" s="91">
        <v>2</v>
      </c>
      <c r="B38" s="92">
        <v>1</v>
      </c>
      <c r="C38" s="93">
        <v>1</v>
      </c>
      <c r="D38" s="73">
        <v>1</v>
      </c>
      <c r="E38" s="92"/>
      <c r="F38" s="94"/>
      <c r="G38" s="73" t="s">
        <v>46</v>
      </c>
      <c r="H38" s="61">
        <v>4</v>
      </c>
      <c r="I38" s="148">
        <f>SUM(I39+I41)</f>
        <v>0</v>
      </c>
      <c r="J38" s="148">
        <f t="shared" ref="J38:L39" si="0">SUM(J39)</f>
        <v>0</v>
      </c>
      <c r="K38" s="148">
        <f t="shared" si="0"/>
        <v>0</v>
      </c>
      <c r="L38" s="148">
        <f t="shared" si="0"/>
        <v>0</v>
      </c>
      <c r="M38" s="9"/>
      <c r="Q38" s="75"/>
    </row>
    <row r="39" spans="1:18" ht="14.25" hidden="1" customHeight="1">
      <c r="A39" s="91">
        <v>2</v>
      </c>
      <c r="B39" s="92">
        <v>1</v>
      </c>
      <c r="C39" s="93">
        <v>1</v>
      </c>
      <c r="D39" s="73">
        <v>1</v>
      </c>
      <c r="E39" s="92">
        <v>1</v>
      </c>
      <c r="F39" s="94"/>
      <c r="G39" s="73" t="s">
        <v>47</v>
      </c>
      <c r="H39" s="61">
        <v>5</v>
      </c>
      <c r="I39" s="149">
        <f>SUM(I40)</f>
        <v>0</v>
      </c>
      <c r="J39" s="149">
        <f t="shared" si="0"/>
        <v>0</v>
      </c>
      <c r="K39" s="149">
        <f t="shared" si="0"/>
        <v>0</v>
      </c>
      <c r="L39" s="149">
        <f t="shared" si="0"/>
        <v>0</v>
      </c>
      <c r="M39" s="9"/>
      <c r="Q39" s="75"/>
    </row>
    <row r="40" spans="1:18" ht="14.25" hidden="1" customHeight="1">
      <c r="A40" s="91">
        <v>2</v>
      </c>
      <c r="B40" s="92">
        <v>1</v>
      </c>
      <c r="C40" s="93">
        <v>1</v>
      </c>
      <c r="D40" s="73">
        <v>1</v>
      </c>
      <c r="E40" s="92">
        <v>1</v>
      </c>
      <c r="F40" s="94">
        <v>1</v>
      </c>
      <c r="G40" s="73" t="s">
        <v>47</v>
      </c>
      <c r="H40" s="61">
        <v>6</v>
      </c>
      <c r="I40" s="150">
        <v>0</v>
      </c>
      <c r="J40" s="151">
        <v>0</v>
      </c>
      <c r="K40" s="151">
        <v>0</v>
      </c>
      <c r="L40" s="151">
        <v>0</v>
      </c>
      <c r="M40" s="9"/>
      <c r="Q40" s="75"/>
    </row>
    <row r="41" spans="1:18" ht="12.75" hidden="1" customHeight="1">
      <c r="A41" s="91">
        <v>2</v>
      </c>
      <c r="B41" s="92">
        <v>1</v>
      </c>
      <c r="C41" s="93">
        <v>1</v>
      </c>
      <c r="D41" s="73">
        <v>1</v>
      </c>
      <c r="E41" s="92">
        <v>2</v>
      </c>
      <c r="F41" s="94"/>
      <c r="G41" s="73" t="s">
        <v>48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 s="9"/>
      <c r="Q41" s="75"/>
    </row>
    <row r="42" spans="1:18" ht="12.75" hidden="1" customHeight="1">
      <c r="A42" s="91">
        <v>2</v>
      </c>
      <c r="B42" s="92">
        <v>1</v>
      </c>
      <c r="C42" s="93">
        <v>1</v>
      </c>
      <c r="D42" s="73">
        <v>1</v>
      </c>
      <c r="E42" s="92">
        <v>2</v>
      </c>
      <c r="F42" s="94">
        <v>1</v>
      </c>
      <c r="G42" s="73" t="s">
        <v>48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 s="9"/>
      <c r="Q42" s="75"/>
    </row>
    <row r="43" spans="1:18" ht="13.5" hidden="1" customHeight="1">
      <c r="A43" s="91">
        <v>2</v>
      </c>
      <c r="B43" s="92">
        <v>1</v>
      </c>
      <c r="C43" s="93">
        <v>2</v>
      </c>
      <c r="D43" s="73"/>
      <c r="E43" s="92"/>
      <c r="F43" s="94"/>
      <c r="G43" s="73" t="s">
        <v>49</v>
      </c>
      <c r="H43" s="61">
        <v>9</v>
      </c>
      <c r="I43" s="149">
        <f t="shared" ref="I43:L45" si="1">I44</f>
        <v>0</v>
      </c>
      <c r="J43" s="148">
        <f t="shared" si="1"/>
        <v>0</v>
      </c>
      <c r="K43" s="149">
        <f t="shared" si="1"/>
        <v>0</v>
      </c>
      <c r="L43" s="148">
        <f t="shared" si="1"/>
        <v>0</v>
      </c>
      <c r="M43" s="9"/>
      <c r="Q43" s="75"/>
    </row>
    <row r="44" spans="1:18" hidden="1">
      <c r="A44" s="91">
        <v>2</v>
      </c>
      <c r="B44" s="92">
        <v>1</v>
      </c>
      <c r="C44" s="93">
        <v>2</v>
      </c>
      <c r="D44" s="73">
        <v>1</v>
      </c>
      <c r="E44" s="92"/>
      <c r="F44" s="94"/>
      <c r="G44" s="73" t="s">
        <v>49</v>
      </c>
      <c r="H44" s="61">
        <v>10</v>
      </c>
      <c r="I44" s="149">
        <f t="shared" si="1"/>
        <v>0</v>
      </c>
      <c r="J44" s="148">
        <f t="shared" si="1"/>
        <v>0</v>
      </c>
      <c r="K44" s="148">
        <f t="shared" si="1"/>
        <v>0</v>
      </c>
      <c r="L44" s="148">
        <f t="shared" si="1"/>
        <v>0</v>
      </c>
      <c r="Q44" s="9"/>
    </row>
    <row r="45" spans="1:18" ht="13.5" hidden="1" customHeight="1">
      <c r="A45" s="91">
        <v>2</v>
      </c>
      <c r="B45" s="92">
        <v>1</v>
      </c>
      <c r="C45" s="93">
        <v>2</v>
      </c>
      <c r="D45" s="73">
        <v>1</v>
      </c>
      <c r="E45" s="92">
        <v>1</v>
      </c>
      <c r="F45" s="94"/>
      <c r="G45" s="73" t="s">
        <v>49</v>
      </c>
      <c r="H45" s="61">
        <v>11</v>
      </c>
      <c r="I45" s="148">
        <f t="shared" si="1"/>
        <v>0</v>
      </c>
      <c r="J45" s="148">
        <f t="shared" si="1"/>
        <v>0</v>
      </c>
      <c r="K45" s="148">
        <f t="shared" si="1"/>
        <v>0</v>
      </c>
      <c r="L45" s="148">
        <f t="shared" si="1"/>
        <v>0</v>
      </c>
      <c r="M45" s="9"/>
      <c r="Q45" s="75"/>
    </row>
    <row r="46" spans="1:18" ht="14.25" hidden="1" customHeight="1">
      <c r="A46" s="91">
        <v>2</v>
      </c>
      <c r="B46" s="92">
        <v>1</v>
      </c>
      <c r="C46" s="93">
        <v>2</v>
      </c>
      <c r="D46" s="73">
        <v>1</v>
      </c>
      <c r="E46" s="92">
        <v>1</v>
      </c>
      <c r="F46" s="94">
        <v>1</v>
      </c>
      <c r="G46" s="73" t="s">
        <v>49</v>
      </c>
      <c r="H46" s="61">
        <v>12</v>
      </c>
      <c r="I46" s="152">
        <v>0</v>
      </c>
      <c r="J46" s="151">
        <v>0</v>
      </c>
      <c r="K46" s="151">
        <v>0</v>
      </c>
      <c r="L46" s="151">
        <v>0</v>
      </c>
      <c r="M46" s="9"/>
      <c r="Q46" s="75"/>
    </row>
    <row r="47" spans="1:18" ht="26.25" customHeight="1">
      <c r="A47" s="76">
        <v>2</v>
      </c>
      <c r="B47" s="77">
        <v>2</v>
      </c>
      <c r="C47" s="64"/>
      <c r="D47" s="78"/>
      <c r="E47" s="66"/>
      <c r="F47" s="67"/>
      <c r="G47" s="68" t="s">
        <v>50</v>
      </c>
      <c r="H47" s="61">
        <v>13</v>
      </c>
      <c r="I47" s="159">
        <f t="shared" ref="I47:L49" si="2">I48</f>
        <v>9900</v>
      </c>
      <c r="J47" s="162">
        <f t="shared" si="2"/>
        <v>7600</v>
      </c>
      <c r="K47" s="159">
        <f t="shared" si="2"/>
        <v>3828.5499999999997</v>
      </c>
      <c r="L47" s="159">
        <f t="shared" si="2"/>
        <v>3828.5499999999997</v>
      </c>
      <c r="M47" s="9"/>
    </row>
    <row r="48" spans="1:18" ht="27" customHeight="1">
      <c r="A48" s="91">
        <v>2</v>
      </c>
      <c r="B48" s="92">
        <v>2</v>
      </c>
      <c r="C48" s="93">
        <v>1</v>
      </c>
      <c r="D48" s="73"/>
      <c r="E48" s="92"/>
      <c r="F48" s="94"/>
      <c r="G48" s="78" t="s">
        <v>50</v>
      </c>
      <c r="H48" s="61">
        <v>14</v>
      </c>
      <c r="I48" s="148">
        <f t="shared" si="2"/>
        <v>9900</v>
      </c>
      <c r="J48" s="149">
        <f t="shared" si="2"/>
        <v>7600</v>
      </c>
      <c r="K48" s="148">
        <f t="shared" si="2"/>
        <v>3828.5499999999997</v>
      </c>
      <c r="L48" s="149">
        <f t="shared" si="2"/>
        <v>3828.5499999999997</v>
      </c>
      <c r="M48" s="9"/>
      <c r="Q48" s="9"/>
      <c r="R48" s="75"/>
    </row>
    <row r="49" spans="1:18" ht="15.75" customHeight="1">
      <c r="A49" s="91">
        <v>2</v>
      </c>
      <c r="B49" s="92">
        <v>2</v>
      </c>
      <c r="C49" s="93">
        <v>1</v>
      </c>
      <c r="D49" s="73">
        <v>1</v>
      </c>
      <c r="E49" s="92"/>
      <c r="F49" s="94"/>
      <c r="G49" s="78" t="s">
        <v>50</v>
      </c>
      <c r="H49" s="61">
        <v>15</v>
      </c>
      <c r="I49" s="148">
        <f t="shared" si="2"/>
        <v>9900</v>
      </c>
      <c r="J49" s="149">
        <f t="shared" si="2"/>
        <v>7600</v>
      </c>
      <c r="K49" s="155">
        <f t="shared" si="2"/>
        <v>3828.5499999999997</v>
      </c>
      <c r="L49" s="155">
        <f t="shared" si="2"/>
        <v>3828.5499999999997</v>
      </c>
      <c r="M49" s="9"/>
      <c r="Q49" s="75"/>
      <c r="R49" s="9"/>
    </row>
    <row r="50" spans="1:18" ht="24.75" customHeight="1">
      <c r="A50" s="106">
        <v>2</v>
      </c>
      <c r="B50" s="107">
        <v>2</v>
      </c>
      <c r="C50" s="108">
        <v>1</v>
      </c>
      <c r="D50" s="105">
        <v>1</v>
      </c>
      <c r="E50" s="107">
        <v>1</v>
      </c>
      <c r="F50" s="120"/>
      <c r="G50" s="78" t="s">
        <v>50</v>
      </c>
      <c r="H50" s="61">
        <v>16</v>
      </c>
      <c r="I50" s="156">
        <f>SUM(I51:I66)</f>
        <v>9900</v>
      </c>
      <c r="J50" s="156">
        <f>SUM(J51:J66)</f>
        <v>7600</v>
      </c>
      <c r="K50" s="157">
        <f>SUM(K51:K66)</f>
        <v>3828.5499999999997</v>
      </c>
      <c r="L50" s="157">
        <f>SUM(L51:L66)</f>
        <v>3828.5499999999997</v>
      </c>
      <c r="M50" s="9"/>
      <c r="Q50" s="75"/>
      <c r="R50" s="9"/>
    </row>
    <row r="51" spans="1:18" ht="15.75" hidden="1" customHeight="1">
      <c r="A51" s="91">
        <v>2</v>
      </c>
      <c r="B51" s="92">
        <v>2</v>
      </c>
      <c r="C51" s="93">
        <v>1</v>
      </c>
      <c r="D51" s="73">
        <v>1</v>
      </c>
      <c r="E51" s="92">
        <v>1</v>
      </c>
      <c r="F51" s="84">
        <v>1</v>
      </c>
      <c r="G51" s="73" t="s">
        <v>51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 s="9"/>
      <c r="Q51" s="75"/>
      <c r="R51" s="9"/>
    </row>
    <row r="52" spans="1:18" ht="26.25" hidden="1" customHeight="1">
      <c r="A52" s="91">
        <v>2</v>
      </c>
      <c r="B52" s="92">
        <v>2</v>
      </c>
      <c r="C52" s="93">
        <v>1</v>
      </c>
      <c r="D52" s="73">
        <v>1</v>
      </c>
      <c r="E52" s="92">
        <v>1</v>
      </c>
      <c r="F52" s="94">
        <v>2</v>
      </c>
      <c r="G52" s="73" t="s">
        <v>52</v>
      </c>
      <c r="H52" s="61">
        <v>18</v>
      </c>
      <c r="I52" s="151">
        <v>0</v>
      </c>
      <c r="J52" s="151">
        <v>0</v>
      </c>
      <c r="K52" s="151">
        <v>0</v>
      </c>
      <c r="L52" s="151">
        <v>0</v>
      </c>
      <c r="M52" s="9"/>
      <c r="Q52" s="75"/>
      <c r="R52" s="9"/>
    </row>
    <row r="53" spans="1:18" ht="26.25" hidden="1" customHeight="1">
      <c r="A53" s="91">
        <v>2</v>
      </c>
      <c r="B53" s="92">
        <v>2</v>
      </c>
      <c r="C53" s="93">
        <v>1</v>
      </c>
      <c r="D53" s="73">
        <v>1</v>
      </c>
      <c r="E53" s="92">
        <v>1</v>
      </c>
      <c r="F53" s="94">
        <v>5</v>
      </c>
      <c r="G53" s="73" t="s">
        <v>53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 s="9"/>
      <c r="Q53" s="75"/>
      <c r="R53" s="9"/>
    </row>
    <row r="54" spans="1:18" ht="27" hidden="1" customHeight="1">
      <c r="A54" s="91">
        <v>2</v>
      </c>
      <c r="B54" s="92">
        <v>2</v>
      </c>
      <c r="C54" s="93">
        <v>1</v>
      </c>
      <c r="D54" s="73">
        <v>1</v>
      </c>
      <c r="E54" s="92">
        <v>1</v>
      </c>
      <c r="F54" s="94">
        <v>6</v>
      </c>
      <c r="G54" s="73" t="s">
        <v>54</v>
      </c>
      <c r="H54" s="61">
        <v>20</v>
      </c>
      <c r="I54" s="151">
        <v>0</v>
      </c>
      <c r="J54" s="151">
        <v>0</v>
      </c>
      <c r="K54" s="151">
        <v>0</v>
      </c>
      <c r="L54" s="151">
        <v>0</v>
      </c>
      <c r="M54" s="9"/>
      <c r="Q54" s="75"/>
      <c r="R54" s="9"/>
    </row>
    <row r="55" spans="1:18" ht="26.25" hidden="1" customHeight="1">
      <c r="A55" s="99">
        <v>2</v>
      </c>
      <c r="B55" s="66">
        <v>2</v>
      </c>
      <c r="C55" s="64">
        <v>1</v>
      </c>
      <c r="D55" s="78">
        <v>1</v>
      </c>
      <c r="E55" s="66">
        <v>1</v>
      </c>
      <c r="F55" s="67">
        <v>7</v>
      </c>
      <c r="G55" s="78" t="s">
        <v>55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 s="9"/>
      <c r="Q55" s="75"/>
      <c r="R55" s="9"/>
    </row>
    <row r="56" spans="1:18" ht="12" hidden="1" customHeight="1">
      <c r="A56" s="91">
        <v>2</v>
      </c>
      <c r="B56" s="92">
        <v>2</v>
      </c>
      <c r="C56" s="93">
        <v>1</v>
      </c>
      <c r="D56" s="73">
        <v>1</v>
      </c>
      <c r="E56" s="92">
        <v>1</v>
      </c>
      <c r="F56" s="94">
        <v>11</v>
      </c>
      <c r="G56" s="73" t="s">
        <v>56</v>
      </c>
      <c r="H56" s="61">
        <v>22</v>
      </c>
      <c r="I56" s="152">
        <v>0</v>
      </c>
      <c r="J56" s="151">
        <v>0</v>
      </c>
      <c r="K56" s="151">
        <v>0</v>
      </c>
      <c r="L56" s="151">
        <v>0</v>
      </c>
      <c r="M56" s="9"/>
      <c r="Q56" s="75"/>
      <c r="R56" s="9"/>
    </row>
    <row r="57" spans="1:18" ht="15.75" customHeight="1">
      <c r="A57" s="106">
        <v>2</v>
      </c>
      <c r="B57" s="117">
        <v>2</v>
      </c>
      <c r="C57" s="118">
        <v>1</v>
      </c>
      <c r="D57" s="118">
        <v>1</v>
      </c>
      <c r="E57" s="118">
        <v>1</v>
      </c>
      <c r="F57" s="119">
        <v>12</v>
      </c>
      <c r="G57" s="111" t="s">
        <v>57</v>
      </c>
      <c r="H57" s="61">
        <v>23</v>
      </c>
      <c r="I57" s="158">
        <v>3100</v>
      </c>
      <c r="J57" s="151">
        <v>3100</v>
      </c>
      <c r="K57" s="151">
        <v>653.66</v>
      </c>
      <c r="L57" s="151">
        <v>653.66</v>
      </c>
      <c r="M57" s="9"/>
      <c r="Q57" s="75"/>
      <c r="R57" s="9"/>
    </row>
    <row r="58" spans="1:18" ht="25.5" hidden="1" customHeight="1">
      <c r="A58" s="91">
        <v>2</v>
      </c>
      <c r="B58" s="92">
        <v>2</v>
      </c>
      <c r="C58" s="93">
        <v>1</v>
      </c>
      <c r="D58" s="93">
        <v>1</v>
      </c>
      <c r="E58" s="93">
        <v>1</v>
      </c>
      <c r="F58" s="94">
        <v>14</v>
      </c>
      <c r="G58" s="90" t="s">
        <v>58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 s="9"/>
      <c r="Q58" s="75"/>
      <c r="R58" s="9"/>
    </row>
    <row r="59" spans="1:18" ht="27.75" hidden="1" customHeight="1">
      <c r="A59" s="91">
        <v>2</v>
      </c>
      <c r="B59" s="92">
        <v>2</v>
      </c>
      <c r="C59" s="93">
        <v>1</v>
      </c>
      <c r="D59" s="93">
        <v>1</v>
      </c>
      <c r="E59" s="93">
        <v>1</v>
      </c>
      <c r="F59" s="94">
        <v>15</v>
      </c>
      <c r="G59" s="73" t="s">
        <v>59</v>
      </c>
      <c r="H59" s="61">
        <v>25</v>
      </c>
      <c r="I59" s="152">
        <v>0</v>
      </c>
      <c r="J59" s="151">
        <v>0</v>
      </c>
      <c r="K59" s="151">
        <v>0</v>
      </c>
      <c r="L59" s="151">
        <v>0</v>
      </c>
      <c r="M59" s="9"/>
      <c r="Q59" s="75"/>
      <c r="R59" s="9"/>
    </row>
    <row r="60" spans="1:18" ht="15.75" hidden="1" customHeight="1">
      <c r="A60" s="91">
        <v>2</v>
      </c>
      <c r="B60" s="92">
        <v>2</v>
      </c>
      <c r="C60" s="93">
        <v>1</v>
      </c>
      <c r="D60" s="93">
        <v>1</v>
      </c>
      <c r="E60" s="93">
        <v>1</v>
      </c>
      <c r="F60" s="94">
        <v>16</v>
      </c>
      <c r="G60" s="73" t="s">
        <v>60</v>
      </c>
      <c r="H60" s="61">
        <v>26</v>
      </c>
      <c r="I60" s="152">
        <v>0</v>
      </c>
      <c r="J60" s="151">
        <v>0</v>
      </c>
      <c r="K60" s="151">
        <v>0</v>
      </c>
      <c r="L60" s="151">
        <v>0</v>
      </c>
      <c r="M60" s="9"/>
      <c r="Q60" s="75"/>
      <c r="R60" s="9"/>
    </row>
    <row r="61" spans="1:18" ht="27.75" hidden="1" customHeight="1">
      <c r="A61" s="91">
        <v>2</v>
      </c>
      <c r="B61" s="92">
        <v>2</v>
      </c>
      <c r="C61" s="93">
        <v>1</v>
      </c>
      <c r="D61" s="93">
        <v>1</v>
      </c>
      <c r="E61" s="93">
        <v>1</v>
      </c>
      <c r="F61" s="94">
        <v>17</v>
      </c>
      <c r="G61" s="73" t="s">
        <v>61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 s="9"/>
      <c r="Q61" s="75"/>
      <c r="R61" s="9"/>
    </row>
    <row r="62" spans="1:18" ht="14.25" customHeight="1">
      <c r="A62" s="91">
        <v>2</v>
      </c>
      <c r="B62" s="92">
        <v>2</v>
      </c>
      <c r="C62" s="93">
        <v>1</v>
      </c>
      <c r="D62" s="93">
        <v>1</v>
      </c>
      <c r="E62" s="93">
        <v>1</v>
      </c>
      <c r="F62" s="94">
        <v>20</v>
      </c>
      <c r="G62" s="73" t="s">
        <v>62</v>
      </c>
      <c r="H62" s="61">
        <v>28</v>
      </c>
      <c r="I62" s="152">
        <v>6800</v>
      </c>
      <c r="J62" s="151">
        <v>4500</v>
      </c>
      <c r="K62" s="151">
        <v>3174.89</v>
      </c>
      <c r="L62" s="151">
        <v>3174.89</v>
      </c>
      <c r="M62" s="9"/>
      <c r="Q62" s="75"/>
      <c r="R62" s="9"/>
    </row>
    <row r="63" spans="1:18" ht="27.75" hidden="1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63</v>
      </c>
      <c r="H63" s="61">
        <v>29</v>
      </c>
      <c r="I63" s="152">
        <v>0</v>
      </c>
      <c r="J63" s="151">
        <v>0</v>
      </c>
      <c r="K63" s="151">
        <v>0</v>
      </c>
      <c r="L63" s="151">
        <v>0</v>
      </c>
      <c r="M63" s="9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64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 s="9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65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 s="9"/>
      <c r="Q65" s="75"/>
      <c r="R65" s="9"/>
    </row>
    <row r="66" spans="1:18" ht="15" hidden="1" customHeight="1">
      <c r="A66" s="91">
        <v>2</v>
      </c>
      <c r="B66" s="92">
        <v>2</v>
      </c>
      <c r="C66" s="93">
        <v>1</v>
      </c>
      <c r="D66" s="93">
        <v>1</v>
      </c>
      <c r="E66" s="93">
        <v>1</v>
      </c>
      <c r="F66" s="94">
        <v>30</v>
      </c>
      <c r="G66" s="73" t="s">
        <v>66</v>
      </c>
      <c r="H66" s="61">
        <v>32</v>
      </c>
      <c r="I66" s="152">
        <v>0</v>
      </c>
      <c r="J66" s="151">
        <v>0</v>
      </c>
      <c r="K66" s="151">
        <v>0</v>
      </c>
      <c r="L66" s="151">
        <v>0</v>
      </c>
      <c r="M66" s="9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67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 s="9"/>
    </row>
    <row r="68" spans="1:18" ht="13.5" hidden="1" customHeight="1">
      <c r="A68" s="91">
        <v>2</v>
      </c>
      <c r="B68" s="92">
        <v>3</v>
      </c>
      <c r="C68" s="93">
        <v>1</v>
      </c>
      <c r="D68" s="93"/>
      <c r="E68" s="93"/>
      <c r="F68" s="94"/>
      <c r="G68" s="73" t="s">
        <v>68</v>
      </c>
      <c r="H68" s="61">
        <v>34</v>
      </c>
      <c r="I68" s="148">
        <f>SUM(I69+I74+I79)</f>
        <v>0</v>
      </c>
      <c r="J68" s="175">
        <f>SUM(J69+J74+J79)</f>
        <v>0</v>
      </c>
      <c r="K68" s="149">
        <f>SUM(K69+K74+K79)</f>
        <v>0</v>
      </c>
      <c r="L68" s="148">
        <f>SUM(L69+L74+L79)</f>
        <v>0</v>
      </c>
      <c r="M68" s="9"/>
      <c r="Q68" s="9"/>
      <c r="R68" s="75"/>
    </row>
    <row r="69" spans="1:18" ht="15" hidden="1" customHeight="1">
      <c r="A69" s="91">
        <v>2</v>
      </c>
      <c r="B69" s="92">
        <v>3</v>
      </c>
      <c r="C69" s="93">
        <v>1</v>
      </c>
      <c r="D69" s="93">
        <v>1</v>
      </c>
      <c r="E69" s="93"/>
      <c r="F69" s="94"/>
      <c r="G69" s="73" t="s">
        <v>69</v>
      </c>
      <c r="H69" s="61">
        <v>35</v>
      </c>
      <c r="I69" s="148">
        <f>I70</f>
        <v>0</v>
      </c>
      <c r="J69" s="175">
        <f>J70</f>
        <v>0</v>
      </c>
      <c r="K69" s="149">
        <f>K70</f>
        <v>0</v>
      </c>
      <c r="L69" s="148">
        <f>L70</f>
        <v>0</v>
      </c>
      <c r="M69" s="9"/>
      <c r="Q69" s="75"/>
      <c r="R69" s="9"/>
    </row>
    <row r="70" spans="1:18" ht="13.5" hidden="1" customHeight="1">
      <c r="A70" s="91">
        <v>2</v>
      </c>
      <c r="B70" s="92">
        <v>3</v>
      </c>
      <c r="C70" s="93">
        <v>1</v>
      </c>
      <c r="D70" s="93">
        <v>1</v>
      </c>
      <c r="E70" s="93">
        <v>1</v>
      </c>
      <c r="F70" s="94"/>
      <c r="G70" s="73" t="s">
        <v>69</v>
      </c>
      <c r="H70" s="61">
        <v>36</v>
      </c>
      <c r="I70" s="148">
        <f>SUM(I71:I73)</f>
        <v>0</v>
      </c>
      <c r="J70" s="175">
        <f>SUM(J71:J73)</f>
        <v>0</v>
      </c>
      <c r="K70" s="149">
        <f>SUM(K71:K73)</f>
        <v>0</v>
      </c>
      <c r="L70" s="148">
        <f>SUM(L71:L73)</f>
        <v>0</v>
      </c>
      <c r="M70" s="9"/>
      <c r="Q70" s="75"/>
      <c r="R70" s="9"/>
    </row>
    <row r="71" spans="1:18" s="98" customFormat="1" ht="25.5" hidden="1" customHeight="1">
      <c r="A71" s="91">
        <v>2</v>
      </c>
      <c r="B71" s="92">
        <v>3</v>
      </c>
      <c r="C71" s="93">
        <v>1</v>
      </c>
      <c r="D71" s="93">
        <v>1</v>
      </c>
      <c r="E71" s="93">
        <v>1</v>
      </c>
      <c r="F71" s="94">
        <v>1</v>
      </c>
      <c r="G71" s="73" t="s">
        <v>70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91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78" t="s">
        <v>71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 s="9"/>
      <c r="Q72" s="75"/>
      <c r="R72" s="9"/>
    </row>
    <row r="73" spans="1:18" ht="16.5" hidden="1" customHeight="1">
      <c r="A73" s="92">
        <v>2</v>
      </c>
      <c r="B73" s="93">
        <v>3</v>
      </c>
      <c r="C73" s="93">
        <v>1</v>
      </c>
      <c r="D73" s="93">
        <v>1</v>
      </c>
      <c r="E73" s="93">
        <v>1</v>
      </c>
      <c r="F73" s="94">
        <v>3</v>
      </c>
      <c r="G73" s="73" t="s">
        <v>72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 s="9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73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 s="9"/>
      <c r="Q74" s="75"/>
      <c r="R74" s="9"/>
    </row>
    <row r="75" spans="1:18" ht="27" hidden="1" customHeight="1">
      <c r="A75" s="107">
        <v>2</v>
      </c>
      <c r="B75" s="108">
        <v>3</v>
      </c>
      <c r="C75" s="108">
        <v>1</v>
      </c>
      <c r="D75" s="108">
        <v>2</v>
      </c>
      <c r="E75" s="108">
        <v>1</v>
      </c>
      <c r="F75" s="120"/>
      <c r="G75" s="78" t="s">
        <v>73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 s="9"/>
      <c r="Q75" s="75"/>
      <c r="R75" s="9"/>
    </row>
    <row r="76" spans="1:18" s="98" customFormat="1" ht="27" hidden="1" customHeight="1">
      <c r="A76" s="92">
        <v>2</v>
      </c>
      <c r="B76" s="93">
        <v>3</v>
      </c>
      <c r="C76" s="93">
        <v>1</v>
      </c>
      <c r="D76" s="93">
        <v>2</v>
      </c>
      <c r="E76" s="93">
        <v>1</v>
      </c>
      <c r="F76" s="94">
        <v>1</v>
      </c>
      <c r="G76" s="91" t="s">
        <v>70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92">
        <v>2</v>
      </c>
      <c r="B77" s="93">
        <v>3</v>
      </c>
      <c r="C77" s="93">
        <v>1</v>
      </c>
      <c r="D77" s="93">
        <v>2</v>
      </c>
      <c r="E77" s="93">
        <v>1</v>
      </c>
      <c r="F77" s="94">
        <v>2</v>
      </c>
      <c r="G77" s="91" t="s">
        <v>71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 s="9"/>
      <c r="Q77" s="75"/>
      <c r="R77" s="9"/>
    </row>
    <row r="78" spans="1:18" ht="15" hidden="1" customHeight="1">
      <c r="A78" s="92">
        <v>2</v>
      </c>
      <c r="B78" s="93">
        <v>3</v>
      </c>
      <c r="C78" s="93">
        <v>1</v>
      </c>
      <c r="D78" s="93">
        <v>2</v>
      </c>
      <c r="E78" s="93">
        <v>1</v>
      </c>
      <c r="F78" s="94">
        <v>3</v>
      </c>
      <c r="G78" s="91" t="s">
        <v>72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 s="9"/>
      <c r="Q78" s="75"/>
      <c r="R78" s="9"/>
    </row>
    <row r="79" spans="1:18" ht="27.75" hidden="1" customHeight="1">
      <c r="A79" s="92">
        <v>2</v>
      </c>
      <c r="B79" s="93">
        <v>3</v>
      </c>
      <c r="C79" s="93">
        <v>1</v>
      </c>
      <c r="D79" s="93">
        <v>3</v>
      </c>
      <c r="E79" s="93"/>
      <c r="F79" s="94"/>
      <c r="G79" s="91" t="s">
        <v>74</v>
      </c>
      <c r="H79" s="61">
        <v>45</v>
      </c>
      <c r="I79" s="148">
        <f>I80</f>
        <v>0</v>
      </c>
      <c r="J79" s="175">
        <f>J80</f>
        <v>0</v>
      </c>
      <c r="K79" s="149">
        <f>K80</f>
        <v>0</v>
      </c>
      <c r="L79" s="149">
        <f>L80</f>
        <v>0</v>
      </c>
      <c r="M79" s="9"/>
      <c r="Q79" s="75"/>
      <c r="R79" s="9"/>
    </row>
    <row r="80" spans="1:18" ht="26.25" hidden="1" customHeight="1">
      <c r="A80" s="92">
        <v>2</v>
      </c>
      <c r="B80" s="93">
        <v>3</v>
      </c>
      <c r="C80" s="93">
        <v>1</v>
      </c>
      <c r="D80" s="93">
        <v>3</v>
      </c>
      <c r="E80" s="93">
        <v>1</v>
      </c>
      <c r="F80" s="94"/>
      <c r="G80" s="91" t="s">
        <v>75</v>
      </c>
      <c r="H80" s="61">
        <v>46</v>
      </c>
      <c r="I80" s="148">
        <f>SUM(I81:I83)</f>
        <v>0</v>
      </c>
      <c r="J80" s="175">
        <f>SUM(J81:J83)</f>
        <v>0</v>
      </c>
      <c r="K80" s="149">
        <f>SUM(K81:K83)</f>
        <v>0</v>
      </c>
      <c r="L80" s="149">
        <f>SUM(L81:L83)</f>
        <v>0</v>
      </c>
      <c r="M80" s="9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76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 s="9"/>
      <c r="Q81" s="75"/>
      <c r="R81" s="9"/>
    </row>
    <row r="82" spans="1:18" ht="16.5" hidden="1" customHeight="1">
      <c r="A82" s="92">
        <v>2</v>
      </c>
      <c r="B82" s="93">
        <v>3</v>
      </c>
      <c r="C82" s="93">
        <v>1</v>
      </c>
      <c r="D82" s="93">
        <v>3</v>
      </c>
      <c r="E82" s="93">
        <v>1</v>
      </c>
      <c r="F82" s="94">
        <v>2</v>
      </c>
      <c r="G82" s="91" t="s">
        <v>77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 s="9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78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 s="9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79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 s="9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79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 s="9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79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 s="9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79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 s="9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80</v>
      </c>
      <c r="H88" s="61">
        <v>54</v>
      </c>
      <c r="I88" s="148">
        <f t="shared" ref="I88:L90" si="4">I89</f>
        <v>0</v>
      </c>
      <c r="J88" s="175">
        <f t="shared" si="4"/>
        <v>0</v>
      </c>
      <c r="K88" s="149">
        <f t="shared" si="4"/>
        <v>0</v>
      </c>
      <c r="L88" s="149">
        <f t="shared" si="4"/>
        <v>0</v>
      </c>
      <c r="M88" s="9"/>
    </row>
    <row r="89" spans="1:18" ht="15.75" hidden="1" customHeight="1">
      <c r="A89" s="92">
        <v>2</v>
      </c>
      <c r="B89" s="93">
        <v>4</v>
      </c>
      <c r="C89" s="93">
        <v>1</v>
      </c>
      <c r="D89" s="93"/>
      <c r="E89" s="93"/>
      <c r="F89" s="94"/>
      <c r="G89" s="91" t="s">
        <v>81</v>
      </c>
      <c r="H89" s="61">
        <v>55</v>
      </c>
      <c r="I89" s="148">
        <f t="shared" si="4"/>
        <v>0</v>
      </c>
      <c r="J89" s="175">
        <f t="shared" si="4"/>
        <v>0</v>
      </c>
      <c r="K89" s="149">
        <f t="shared" si="4"/>
        <v>0</v>
      </c>
      <c r="L89" s="149">
        <f t="shared" si="4"/>
        <v>0</v>
      </c>
      <c r="M89" s="9"/>
    </row>
    <row r="90" spans="1:18" ht="17.25" hidden="1" customHeight="1">
      <c r="A90" s="92">
        <v>2</v>
      </c>
      <c r="B90" s="93">
        <v>4</v>
      </c>
      <c r="C90" s="93">
        <v>1</v>
      </c>
      <c r="D90" s="93">
        <v>1</v>
      </c>
      <c r="E90" s="93"/>
      <c r="F90" s="94"/>
      <c r="G90" s="91" t="s">
        <v>81</v>
      </c>
      <c r="H90" s="61">
        <v>56</v>
      </c>
      <c r="I90" s="148">
        <f t="shared" si="4"/>
        <v>0</v>
      </c>
      <c r="J90" s="175">
        <f t="shared" si="4"/>
        <v>0</v>
      </c>
      <c r="K90" s="149">
        <f t="shared" si="4"/>
        <v>0</v>
      </c>
      <c r="L90" s="149">
        <f t="shared" si="4"/>
        <v>0</v>
      </c>
      <c r="M90" s="9"/>
    </row>
    <row r="91" spans="1:18" ht="18" hidden="1" customHeight="1">
      <c r="A91" s="92">
        <v>2</v>
      </c>
      <c r="B91" s="93">
        <v>4</v>
      </c>
      <c r="C91" s="93">
        <v>1</v>
      </c>
      <c r="D91" s="93">
        <v>1</v>
      </c>
      <c r="E91" s="93">
        <v>1</v>
      </c>
      <c r="F91" s="94"/>
      <c r="G91" s="91" t="s">
        <v>81</v>
      </c>
      <c r="H91" s="61">
        <v>57</v>
      </c>
      <c r="I91" s="148">
        <f>SUM(I92:I94)</f>
        <v>0</v>
      </c>
      <c r="J91" s="175">
        <f>SUM(J92:J94)</f>
        <v>0</v>
      </c>
      <c r="K91" s="149">
        <f>SUM(K92:K94)</f>
        <v>0</v>
      </c>
      <c r="L91" s="149">
        <f>SUM(L92:L94)</f>
        <v>0</v>
      </c>
      <c r="M91" s="9"/>
    </row>
    <row r="92" spans="1:18" ht="14.25" hidden="1" customHeight="1">
      <c r="A92" s="92">
        <v>2</v>
      </c>
      <c r="B92" s="93">
        <v>4</v>
      </c>
      <c r="C92" s="93">
        <v>1</v>
      </c>
      <c r="D92" s="93">
        <v>1</v>
      </c>
      <c r="E92" s="93">
        <v>1</v>
      </c>
      <c r="F92" s="94">
        <v>1</v>
      </c>
      <c r="G92" s="91" t="s">
        <v>82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 s="9"/>
    </row>
    <row r="93" spans="1:18" ht="13.5" hidden="1" customHeight="1">
      <c r="A93" s="92">
        <v>2</v>
      </c>
      <c r="B93" s="92">
        <v>4</v>
      </c>
      <c r="C93" s="92">
        <v>1</v>
      </c>
      <c r="D93" s="93">
        <v>1</v>
      </c>
      <c r="E93" s="93">
        <v>1</v>
      </c>
      <c r="F93" s="101">
        <v>2</v>
      </c>
      <c r="G93" s="73" t="s">
        <v>83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 s="9"/>
    </row>
    <row r="94" spans="1:18" hidden="1">
      <c r="A94" s="92">
        <v>2</v>
      </c>
      <c r="B94" s="93">
        <v>4</v>
      </c>
      <c r="C94" s="92">
        <v>1</v>
      </c>
      <c r="D94" s="93">
        <v>1</v>
      </c>
      <c r="E94" s="93">
        <v>1</v>
      </c>
      <c r="F94" s="101">
        <v>3</v>
      </c>
      <c r="G94" s="73" t="s">
        <v>84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85</v>
      </c>
      <c r="H95" s="61">
        <v>61</v>
      </c>
      <c r="I95" s="148">
        <f>SUM(I96+I101+I106)</f>
        <v>0</v>
      </c>
      <c r="J95" s="175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86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92">
        <v>2</v>
      </c>
      <c r="B97" s="93">
        <v>5</v>
      </c>
      <c r="C97" s="92">
        <v>1</v>
      </c>
      <c r="D97" s="93">
        <v>1</v>
      </c>
      <c r="E97" s="93"/>
      <c r="F97" s="101"/>
      <c r="G97" s="73" t="s">
        <v>86</v>
      </c>
      <c r="H97" s="61">
        <v>63</v>
      </c>
      <c r="I97" s="148">
        <f t="shared" si="5"/>
        <v>0</v>
      </c>
      <c r="J97" s="175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92">
        <v>2</v>
      </c>
      <c r="B98" s="93">
        <v>5</v>
      </c>
      <c r="C98" s="92">
        <v>1</v>
      </c>
      <c r="D98" s="93">
        <v>1</v>
      </c>
      <c r="E98" s="93">
        <v>1</v>
      </c>
      <c r="F98" s="101"/>
      <c r="G98" s="73" t="s">
        <v>86</v>
      </c>
      <c r="H98" s="61">
        <v>64</v>
      </c>
      <c r="I98" s="148">
        <f>SUM(I99:I100)</f>
        <v>0</v>
      </c>
      <c r="J98" s="175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92">
        <v>2</v>
      </c>
      <c r="B99" s="93">
        <v>5</v>
      </c>
      <c r="C99" s="92">
        <v>1</v>
      </c>
      <c r="D99" s="93">
        <v>1</v>
      </c>
      <c r="E99" s="93">
        <v>1</v>
      </c>
      <c r="F99" s="101">
        <v>1</v>
      </c>
      <c r="G99" s="73" t="s">
        <v>87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 s="9"/>
    </row>
    <row r="100" spans="1:13" ht="15.75" hidden="1" customHeight="1">
      <c r="A100" s="92">
        <v>2</v>
      </c>
      <c r="B100" s="93">
        <v>5</v>
      </c>
      <c r="C100" s="92">
        <v>1</v>
      </c>
      <c r="D100" s="93">
        <v>1</v>
      </c>
      <c r="E100" s="93">
        <v>1</v>
      </c>
      <c r="F100" s="101">
        <v>2</v>
      </c>
      <c r="G100" s="73" t="s">
        <v>88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 s="9"/>
    </row>
    <row r="101" spans="1:13" ht="12" hidden="1" customHeight="1">
      <c r="A101" s="92">
        <v>2</v>
      </c>
      <c r="B101" s="93">
        <v>5</v>
      </c>
      <c r="C101" s="92">
        <v>2</v>
      </c>
      <c r="D101" s="93"/>
      <c r="E101" s="93"/>
      <c r="F101" s="101"/>
      <c r="G101" s="73" t="s">
        <v>89</v>
      </c>
      <c r="H101" s="61">
        <v>67</v>
      </c>
      <c r="I101" s="148">
        <f t="shared" ref="I101:L102" si="6">I102</f>
        <v>0</v>
      </c>
      <c r="J101" s="175">
        <f t="shared" si="6"/>
        <v>0</v>
      </c>
      <c r="K101" s="149">
        <f t="shared" si="6"/>
        <v>0</v>
      </c>
      <c r="L101" s="148">
        <f t="shared" si="6"/>
        <v>0</v>
      </c>
      <c r="M101" s="9"/>
    </row>
    <row r="102" spans="1:13" ht="15.75" hidden="1" customHeight="1">
      <c r="A102" s="91">
        <v>2</v>
      </c>
      <c r="B102" s="92">
        <v>5</v>
      </c>
      <c r="C102" s="93">
        <v>2</v>
      </c>
      <c r="D102" s="73">
        <v>1</v>
      </c>
      <c r="E102" s="92"/>
      <c r="F102" s="101"/>
      <c r="G102" s="73" t="s">
        <v>89</v>
      </c>
      <c r="H102" s="61">
        <v>68</v>
      </c>
      <c r="I102" s="148">
        <f t="shared" si="6"/>
        <v>0</v>
      </c>
      <c r="J102" s="175">
        <f t="shared" si="6"/>
        <v>0</v>
      </c>
      <c r="K102" s="149">
        <f t="shared" si="6"/>
        <v>0</v>
      </c>
      <c r="L102" s="148">
        <f t="shared" si="6"/>
        <v>0</v>
      </c>
      <c r="M102" s="9"/>
    </row>
    <row r="103" spans="1:13" ht="15" hidden="1" customHeight="1">
      <c r="A103" s="91">
        <v>2</v>
      </c>
      <c r="B103" s="92">
        <v>5</v>
      </c>
      <c r="C103" s="93">
        <v>2</v>
      </c>
      <c r="D103" s="73">
        <v>1</v>
      </c>
      <c r="E103" s="92">
        <v>1</v>
      </c>
      <c r="F103" s="101"/>
      <c r="G103" s="73" t="s">
        <v>89</v>
      </c>
      <c r="H103" s="61">
        <v>69</v>
      </c>
      <c r="I103" s="148">
        <f>SUM(I104:I105)</f>
        <v>0</v>
      </c>
      <c r="J103" s="175">
        <f>SUM(J104:J105)</f>
        <v>0</v>
      </c>
      <c r="K103" s="149">
        <f>SUM(K104:K105)</f>
        <v>0</v>
      </c>
      <c r="L103" s="148">
        <f>SUM(L104:L105)</f>
        <v>0</v>
      </c>
      <c r="M103" s="9"/>
    </row>
    <row r="104" spans="1:13" ht="25.5" hidden="1" customHeight="1">
      <c r="A104" s="91">
        <v>2</v>
      </c>
      <c r="B104" s="92">
        <v>5</v>
      </c>
      <c r="C104" s="93">
        <v>2</v>
      </c>
      <c r="D104" s="73">
        <v>1</v>
      </c>
      <c r="E104" s="92">
        <v>1</v>
      </c>
      <c r="F104" s="101">
        <v>1</v>
      </c>
      <c r="G104" s="73" t="s">
        <v>90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 s="9"/>
    </row>
    <row r="105" spans="1:13" ht="25.5" hidden="1" customHeight="1">
      <c r="A105" s="91">
        <v>2</v>
      </c>
      <c r="B105" s="92">
        <v>5</v>
      </c>
      <c r="C105" s="93">
        <v>2</v>
      </c>
      <c r="D105" s="73">
        <v>1</v>
      </c>
      <c r="E105" s="92">
        <v>1</v>
      </c>
      <c r="F105" s="101">
        <v>2</v>
      </c>
      <c r="G105" s="73" t="s">
        <v>91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 s="9"/>
    </row>
    <row r="106" spans="1:13" ht="28.5" hidden="1" customHeight="1">
      <c r="A106" s="91">
        <v>2</v>
      </c>
      <c r="B106" s="92">
        <v>5</v>
      </c>
      <c r="C106" s="93">
        <v>3</v>
      </c>
      <c r="D106" s="73"/>
      <c r="E106" s="92"/>
      <c r="F106" s="101"/>
      <c r="G106" s="73" t="s">
        <v>92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 s="9"/>
    </row>
    <row r="107" spans="1:13" ht="27" hidden="1" customHeight="1">
      <c r="A107" s="91">
        <v>2</v>
      </c>
      <c r="B107" s="92">
        <v>5</v>
      </c>
      <c r="C107" s="93">
        <v>3</v>
      </c>
      <c r="D107" s="73">
        <v>1</v>
      </c>
      <c r="E107" s="92"/>
      <c r="F107" s="101"/>
      <c r="G107" s="73" t="s">
        <v>93</v>
      </c>
      <c r="H107" s="61">
        <v>73</v>
      </c>
      <c r="I107" s="148">
        <f>I108</f>
        <v>0</v>
      </c>
      <c r="J107" s="175">
        <f>J108</f>
        <v>0</v>
      </c>
      <c r="K107" s="149">
        <f>K108</f>
        <v>0</v>
      </c>
      <c r="L107" s="148">
        <f>L108</f>
        <v>0</v>
      </c>
      <c r="M107" s="9"/>
    </row>
    <row r="108" spans="1:13" ht="30" hidden="1" customHeight="1">
      <c r="A108" s="106">
        <v>2</v>
      </c>
      <c r="B108" s="107">
        <v>5</v>
      </c>
      <c r="C108" s="108">
        <v>3</v>
      </c>
      <c r="D108" s="105">
        <v>1</v>
      </c>
      <c r="E108" s="107">
        <v>1</v>
      </c>
      <c r="F108" s="109"/>
      <c r="G108" s="105" t="s">
        <v>93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 s="9"/>
    </row>
    <row r="109" spans="1:13" ht="26.25" hidden="1" customHeight="1">
      <c r="A109" s="91">
        <v>2</v>
      </c>
      <c r="B109" s="92">
        <v>5</v>
      </c>
      <c r="C109" s="93">
        <v>3</v>
      </c>
      <c r="D109" s="73">
        <v>1</v>
      </c>
      <c r="E109" s="92">
        <v>1</v>
      </c>
      <c r="F109" s="101">
        <v>1</v>
      </c>
      <c r="G109" s="73" t="s">
        <v>93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 s="9"/>
    </row>
    <row r="110" spans="1:13" ht="26.25" hidden="1" customHeight="1">
      <c r="A110" s="106">
        <v>2</v>
      </c>
      <c r="B110" s="107">
        <v>5</v>
      </c>
      <c r="C110" s="108">
        <v>3</v>
      </c>
      <c r="D110" s="105">
        <v>1</v>
      </c>
      <c r="E110" s="107">
        <v>1</v>
      </c>
      <c r="F110" s="109">
        <v>2</v>
      </c>
      <c r="G110" s="105" t="s">
        <v>94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 s="9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95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 s="9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95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 s="9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95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 s="9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96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 s="9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97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 s="9"/>
    </row>
    <row r="116" spans="1:13" ht="14.25" hidden="1" customHeight="1">
      <c r="A116" s="106">
        <v>2</v>
      </c>
      <c r="B116" s="107">
        <v>6</v>
      </c>
      <c r="C116" s="108">
        <v>1</v>
      </c>
      <c r="D116" s="105"/>
      <c r="E116" s="107"/>
      <c r="F116" s="109"/>
      <c r="G116" s="105" t="s">
        <v>98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 s="9"/>
    </row>
    <row r="117" spans="1:13" ht="14.25" hidden="1" customHeight="1">
      <c r="A117" s="91">
        <v>2</v>
      </c>
      <c r="B117" s="92">
        <v>6</v>
      </c>
      <c r="C117" s="93">
        <v>1</v>
      </c>
      <c r="D117" s="73">
        <v>1</v>
      </c>
      <c r="E117" s="92"/>
      <c r="F117" s="101"/>
      <c r="G117" s="73" t="s">
        <v>98</v>
      </c>
      <c r="H117" s="61">
        <v>83</v>
      </c>
      <c r="I117" s="148">
        <f t="shared" si="7"/>
        <v>0</v>
      </c>
      <c r="J117" s="175">
        <f t="shared" si="7"/>
        <v>0</v>
      </c>
      <c r="K117" s="149">
        <f t="shared" si="7"/>
        <v>0</v>
      </c>
      <c r="L117" s="148">
        <f t="shared" si="7"/>
        <v>0</v>
      </c>
      <c r="M117" s="9"/>
    </row>
    <row r="118" spans="1:13" hidden="1">
      <c r="A118" s="91">
        <v>2</v>
      </c>
      <c r="B118" s="92">
        <v>6</v>
      </c>
      <c r="C118" s="93">
        <v>1</v>
      </c>
      <c r="D118" s="73">
        <v>1</v>
      </c>
      <c r="E118" s="92">
        <v>1</v>
      </c>
      <c r="F118" s="101"/>
      <c r="G118" s="73" t="s">
        <v>98</v>
      </c>
      <c r="H118" s="61">
        <v>84</v>
      </c>
      <c r="I118" s="148">
        <f>SUM(I119:I120)</f>
        <v>0</v>
      </c>
      <c r="J118" s="175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91">
        <v>2</v>
      </c>
      <c r="B119" s="92">
        <v>6</v>
      </c>
      <c r="C119" s="93">
        <v>1</v>
      </c>
      <c r="D119" s="73">
        <v>1</v>
      </c>
      <c r="E119" s="92">
        <v>1</v>
      </c>
      <c r="F119" s="101">
        <v>1</v>
      </c>
      <c r="G119" s="73" t="s">
        <v>99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 s="9"/>
    </row>
    <row r="120" spans="1:13" hidden="1">
      <c r="A120" s="99">
        <v>2</v>
      </c>
      <c r="B120" s="66">
        <v>6</v>
      </c>
      <c r="C120" s="64">
        <v>1</v>
      </c>
      <c r="D120" s="78">
        <v>1</v>
      </c>
      <c r="E120" s="66">
        <v>1</v>
      </c>
      <c r="F120" s="103">
        <v>2</v>
      </c>
      <c r="G120" s="78" t="s">
        <v>100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91">
        <v>2</v>
      </c>
      <c r="B121" s="92">
        <v>6</v>
      </c>
      <c r="C121" s="93">
        <v>2</v>
      </c>
      <c r="D121" s="73"/>
      <c r="E121" s="92"/>
      <c r="F121" s="101"/>
      <c r="G121" s="73" t="s">
        <v>101</v>
      </c>
      <c r="H121" s="61">
        <v>87</v>
      </c>
      <c r="I121" s="148">
        <f t="shared" ref="I121:L123" si="8">I122</f>
        <v>0</v>
      </c>
      <c r="J121" s="175">
        <f t="shared" si="8"/>
        <v>0</v>
      </c>
      <c r="K121" s="149">
        <f t="shared" si="8"/>
        <v>0</v>
      </c>
      <c r="L121" s="148">
        <f t="shared" si="8"/>
        <v>0</v>
      </c>
      <c r="M121" s="9"/>
    </row>
    <row r="122" spans="1:13" ht="14.25" hidden="1" customHeight="1">
      <c r="A122" s="91">
        <v>2</v>
      </c>
      <c r="B122" s="92">
        <v>6</v>
      </c>
      <c r="C122" s="93">
        <v>2</v>
      </c>
      <c r="D122" s="73">
        <v>1</v>
      </c>
      <c r="E122" s="92"/>
      <c r="F122" s="101"/>
      <c r="G122" s="73" t="s">
        <v>101</v>
      </c>
      <c r="H122" s="61">
        <v>88</v>
      </c>
      <c r="I122" s="148">
        <f t="shared" si="8"/>
        <v>0</v>
      </c>
      <c r="J122" s="175">
        <f t="shared" si="8"/>
        <v>0</v>
      </c>
      <c r="K122" s="149">
        <f t="shared" si="8"/>
        <v>0</v>
      </c>
      <c r="L122" s="148">
        <f t="shared" si="8"/>
        <v>0</v>
      </c>
      <c r="M122" s="9"/>
    </row>
    <row r="123" spans="1:13" ht="14.25" hidden="1" customHeight="1">
      <c r="A123" s="91">
        <v>2</v>
      </c>
      <c r="B123" s="92">
        <v>6</v>
      </c>
      <c r="C123" s="93">
        <v>2</v>
      </c>
      <c r="D123" s="73">
        <v>1</v>
      </c>
      <c r="E123" s="92">
        <v>1</v>
      </c>
      <c r="F123" s="101"/>
      <c r="G123" s="73" t="s">
        <v>101</v>
      </c>
      <c r="H123" s="61">
        <v>89</v>
      </c>
      <c r="I123" s="183">
        <f t="shared" si="8"/>
        <v>0</v>
      </c>
      <c r="J123" s="166">
        <f t="shared" si="8"/>
        <v>0</v>
      </c>
      <c r="K123" s="167">
        <f t="shared" si="8"/>
        <v>0</v>
      </c>
      <c r="L123" s="183">
        <f t="shared" si="8"/>
        <v>0</v>
      </c>
      <c r="M123" s="9"/>
    </row>
    <row r="124" spans="1:13" ht="25.5" hidden="1" customHeight="1">
      <c r="A124" s="91">
        <v>2</v>
      </c>
      <c r="B124" s="92">
        <v>6</v>
      </c>
      <c r="C124" s="93">
        <v>2</v>
      </c>
      <c r="D124" s="73">
        <v>1</v>
      </c>
      <c r="E124" s="92">
        <v>1</v>
      </c>
      <c r="F124" s="101">
        <v>1</v>
      </c>
      <c r="G124" s="73" t="s">
        <v>101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 s="9"/>
    </row>
    <row r="125" spans="1:13" ht="26.25" hidden="1" customHeight="1">
      <c r="A125" s="99">
        <v>2</v>
      </c>
      <c r="B125" s="66">
        <v>6</v>
      </c>
      <c r="C125" s="64">
        <v>3</v>
      </c>
      <c r="D125" s="78"/>
      <c r="E125" s="66"/>
      <c r="F125" s="103"/>
      <c r="G125" s="78" t="s">
        <v>102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 s="9"/>
    </row>
    <row r="126" spans="1:13" ht="25.5" hidden="1" customHeight="1">
      <c r="A126" s="91">
        <v>2</v>
      </c>
      <c r="B126" s="92">
        <v>6</v>
      </c>
      <c r="C126" s="93">
        <v>3</v>
      </c>
      <c r="D126" s="73">
        <v>1</v>
      </c>
      <c r="E126" s="92"/>
      <c r="F126" s="101"/>
      <c r="G126" s="73" t="s">
        <v>102</v>
      </c>
      <c r="H126" s="61">
        <v>92</v>
      </c>
      <c r="I126" s="148">
        <f t="shared" si="9"/>
        <v>0</v>
      </c>
      <c r="J126" s="175">
        <f t="shared" si="9"/>
        <v>0</v>
      </c>
      <c r="K126" s="149">
        <f t="shared" si="9"/>
        <v>0</v>
      </c>
      <c r="L126" s="148">
        <f t="shared" si="9"/>
        <v>0</v>
      </c>
      <c r="M126" s="9"/>
    </row>
    <row r="127" spans="1:13" ht="26.25" hidden="1" customHeight="1">
      <c r="A127" s="91">
        <v>2</v>
      </c>
      <c r="B127" s="92">
        <v>6</v>
      </c>
      <c r="C127" s="93">
        <v>3</v>
      </c>
      <c r="D127" s="73">
        <v>1</v>
      </c>
      <c r="E127" s="92">
        <v>1</v>
      </c>
      <c r="F127" s="101"/>
      <c r="G127" s="73" t="s">
        <v>102</v>
      </c>
      <c r="H127" s="61">
        <v>93</v>
      </c>
      <c r="I127" s="148">
        <f t="shared" si="9"/>
        <v>0</v>
      </c>
      <c r="J127" s="175">
        <f t="shared" si="9"/>
        <v>0</v>
      </c>
      <c r="K127" s="149">
        <f t="shared" si="9"/>
        <v>0</v>
      </c>
      <c r="L127" s="148">
        <f t="shared" si="9"/>
        <v>0</v>
      </c>
      <c r="M127" s="9"/>
    </row>
    <row r="128" spans="1:13" ht="27" hidden="1" customHeight="1">
      <c r="A128" s="91">
        <v>2</v>
      </c>
      <c r="B128" s="92">
        <v>6</v>
      </c>
      <c r="C128" s="93">
        <v>3</v>
      </c>
      <c r="D128" s="73">
        <v>1</v>
      </c>
      <c r="E128" s="92">
        <v>1</v>
      </c>
      <c r="F128" s="101">
        <v>1</v>
      </c>
      <c r="G128" s="73" t="s">
        <v>102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 s="9"/>
    </row>
    <row r="129" spans="1:13" ht="25.5" hidden="1" customHeight="1">
      <c r="A129" s="99">
        <v>2</v>
      </c>
      <c r="B129" s="66">
        <v>6</v>
      </c>
      <c r="C129" s="64">
        <v>4</v>
      </c>
      <c r="D129" s="78"/>
      <c r="E129" s="66"/>
      <c r="F129" s="103"/>
      <c r="G129" s="78" t="s">
        <v>103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 s="9"/>
    </row>
    <row r="130" spans="1:13" ht="27" hidden="1" customHeight="1">
      <c r="A130" s="91">
        <v>2</v>
      </c>
      <c r="B130" s="92">
        <v>6</v>
      </c>
      <c r="C130" s="93">
        <v>4</v>
      </c>
      <c r="D130" s="73">
        <v>1</v>
      </c>
      <c r="E130" s="92"/>
      <c r="F130" s="101"/>
      <c r="G130" s="73" t="s">
        <v>103</v>
      </c>
      <c r="H130" s="61">
        <v>96</v>
      </c>
      <c r="I130" s="148">
        <f t="shared" si="10"/>
        <v>0</v>
      </c>
      <c r="J130" s="175">
        <f t="shared" si="10"/>
        <v>0</v>
      </c>
      <c r="K130" s="149">
        <f t="shared" si="10"/>
        <v>0</v>
      </c>
      <c r="L130" s="148">
        <f t="shared" si="10"/>
        <v>0</v>
      </c>
      <c r="M130" s="9"/>
    </row>
    <row r="131" spans="1:13" ht="27" hidden="1" customHeight="1">
      <c r="A131" s="91">
        <v>2</v>
      </c>
      <c r="B131" s="92">
        <v>6</v>
      </c>
      <c r="C131" s="93">
        <v>4</v>
      </c>
      <c r="D131" s="73">
        <v>1</v>
      </c>
      <c r="E131" s="92">
        <v>1</v>
      </c>
      <c r="F131" s="101"/>
      <c r="G131" s="73" t="s">
        <v>103</v>
      </c>
      <c r="H131" s="61">
        <v>97</v>
      </c>
      <c r="I131" s="148">
        <f t="shared" si="10"/>
        <v>0</v>
      </c>
      <c r="J131" s="175">
        <f t="shared" si="10"/>
        <v>0</v>
      </c>
      <c r="K131" s="149">
        <f t="shared" si="10"/>
        <v>0</v>
      </c>
      <c r="L131" s="148">
        <f t="shared" si="10"/>
        <v>0</v>
      </c>
      <c r="M131" s="9"/>
    </row>
    <row r="132" spans="1:13" ht="27.75" hidden="1" customHeight="1">
      <c r="A132" s="91">
        <v>2</v>
      </c>
      <c r="B132" s="92">
        <v>6</v>
      </c>
      <c r="C132" s="93">
        <v>4</v>
      </c>
      <c r="D132" s="73">
        <v>1</v>
      </c>
      <c r="E132" s="92">
        <v>1</v>
      </c>
      <c r="F132" s="101">
        <v>1</v>
      </c>
      <c r="G132" s="73" t="s">
        <v>103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 s="9"/>
    </row>
    <row r="133" spans="1:13" ht="27" hidden="1" customHeight="1">
      <c r="A133" s="106">
        <v>2</v>
      </c>
      <c r="B133" s="117">
        <v>6</v>
      </c>
      <c r="C133" s="118">
        <v>5</v>
      </c>
      <c r="D133" s="111"/>
      <c r="E133" s="117"/>
      <c r="F133" s="112"/>
      <c r="G133" s="111" t="s">
        <v>104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 s="9"/>
    </row>
    <row r="134" spans="1:13" ht="29.25" hidden="1" customHeight="1">
      <c r="A134" s="91">
        <v>2</v>
      </c>
      <c r="B134" s="92">
        <v>6</v>
      </c>
      <c r="C134" s="93">
        <v>5</v>
      </c>
      <c r="D134" s="73">
        <v>1</v>
      </c>
      <c r="E134" s="92"/>
      <c r="F134" s="101"/>
      <c r="G134" s="111" t="s">
        <v>104</v>
      </c>
      <c r="H134" s="61">
        <v>100</v>
      </c>
      <c r="I134" s="148">
        <f t="shared" si="11"/>
        <v>0</v>
      </c>
      <c r="J134" s="175">
        <f t="shared" si="11"/>
        <v>0</v>
      </c>
      <c r="K134" s="149">
        <f t="shared" si="11"/>
        <v>0</v>
      </c>
      <c r="L134" s="148">
        <f t="shared" si="11"/>
        <v>0</v>
      </c>
      <c r="M134" s="9"/>
    </row>
    <row r="135" spans="1:13" ht="25.5" hidden="1" customHeight="1">
      <c r="A135" s="91">
        <v>2</v>
      </c>
      <c r="B135" s="92">
        <v>6</v>
      </c>
      <c r="C135" s="93">
        <v>5</v>
      </c>
      <c r="D135" s="73">
        <v>1</v>
      </c>
      <c r="E135" s="92">
        <v>1</v>
      </c>
      <c r="F135" s="101"/>
      <c r="G135" s="111" t="s">
        <v>104</v>
      </c>
      <c r="H135" s="61">
        <v>101</v>
      </c>
      <c r="I135" s="148">
        <f t="shared" si="11"/>
        <v>0</v>
      </c>
      <c r="J135" s="175">
        <f t="shared" si="11"/>
        <v>0</v>
      </c>
      <c r="K135" s="149">
        <f t="shared" si="11"/>
        <v>0</v>
      </c>
      <c r="L135" s="148">
        <f t="shared" si="11"/>
        <v>0</v>
      </c>
      <c r="M135" s="9"/>
    </row>
    <row r="136" spans="1:13" ht="27.75" hidden="1" customHeight="1">
      <c r="A136" s="92">
        <v>2</v>
      </c>
      <c r="B136" s="93">
        <v>6</v>
      </c>
      <c r="C136" s="92">
        <v>5</v>
      </c>
      <c r="D136" s="92">
        <v>1</v>
      </c>
      <c r="E136" s="73">
        <v>1</v>
      </c>
      <c r="F136" s="101">
        <v>1</v>
      </c>
      <c r="G136" s="92" t="s">
        <v>105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 s="9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106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 s="9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106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 s="9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106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 s="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106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 s="9"/>
    </row>
    <row r="141" spans="1:13" ht="28.5" hidden="1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107</v>
      </c>
      <c r="H141" s="61">
        <v>107</v>
      </c>
      <c r="I141" s="149">
        <f>SUM(I142+I147+I155)</f>
        <v>0</v>
      </c>
      <c r="J141" s="175">
        <f>SUM(J142+J147+J155)</f>
        <v>0</v>
      </c>
      <c r="K141" s="149">
        <f>SUM(K142+K147+K155)</f>
        <v>0</v>
      </c>
      <c r="L141" s="148">
        <f>SUM(L142+L147+L155)</f>
        <v>0</v>
      </c>
      <c r="M141" s="9"/>
    </row>
    <row r="142" spans="1:13" hidden="1">
      <c r="A142" s="91">
        <v>2</v>
      </c>
      <c r="B142" s="92">
        <v>7</v>
      </c>
      <c r="C142" s="92">
        <v>1</v>
      </c>
      <c r="D142" s="93"/>
      <c r="E142" s="93"/>
      <c r="F142" s="94"/>
      <c r="G142" s="73" t="s">
        <v>108</v>
      </c>
      <c r="H142" s="61">
        <v>108</v>
      </c>
      <c r="I142" s="149">
        <f t="shared" ref="I142:L143" si="13">I143</f>
        <v>0</v>
      </c>
      <c r="J142" s="175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91">
        <v>2</v>
      </c>
      <c r="B143" s="92">
        <v>7</v>
      </c>
      <c r="C143" s="92">
        <v>1</v>
      </c>
      <c r="D143" s="93">
        <v>1</v>
      </c>
      <c r="E143" s="93"/>
      <c r="F143" s="94"/>
      <c r="G143" s="73" t="s">
        <v>108</v>
      </c>
      <c r="H143" s="61">
        <v>109</v>
      </c>
      <c r="I143" s="149">
        <f t="shared" si="13"/>
        <v>0</v>
      </c>
      <c r="J143" s="175">
        <f t="shared" si="13"/>
        <v>0</v>
      </c>
      <c r="K143" s="149">
        <f t="shared" si="13"/>
        <v>0</v>
      </c>
      <c r="L143" s="148">
        <f t="shared" si="13"/>
        <v>0</v>
      </c>
      <c r="M143" s="9"/>
    </row>
    <row r="144" spans="1:13" ht="28.5" hidden="1" customHeight="1">
      <c r="A144" s="91">
        <v>2</v>
      </c>
      <c r="B144" s="92">
        <v>7</v>
      </c>
      <c r="C144" s="92">
        <v>1</v>
      </c>
      <c r="D144" s="93">
        <v>1</v>
      </c>
      <c r="E144" s="93">
        <v>1</v>
      </c>
      <c r="F144" s="94"/>
      <c r="G144" s="73" t="s">
        <v>108</v>
      </c>
      <c r="H144" s="61">
        <v>110</v>
      </c>
      <c r="I144" s="149">
        <f>SUM(I145:I146)</f>
        <v>0</v>
      </c>
      <c r="J144" s="175">
        <f>SUM(J145:J146)</f>
        <v>0</v>
      </c>
      <c r="K144" s="149">
        <f>SUM(K145:K146)</f>
        <v>0</v>
      </c>
      <c r="L144" s="148">
        <f>SUM(L145:L146)</f>
        <v>0</v>
      </c>
      <c r="M144" s="9"/>
    </row>
    <row r="145" spans="1:13" ht="26.25" hidden="1" customHeight="1">
      <c r="A145" s="99">
        <v>2</v>
      </c>
      <c r="B145" s="66">
        <v>7</v>
      </c>
      <c r="C145" s="99">
        <v>1</v>
      </c>
      <c r="D145" s="92">
        <v>1</v>
      </c>
      <c r="E145" s="64">
        <v>1</v>
      </c>
      <c r="F145" s="67">
        <v>1</v>
      </c>
      <c r="G145" s="78" t="s">
        <v>109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 s="9"/>
    </row>
    <row r="146" spans="1:13" ht="24" hidden="1" customHeight="1">
      <c r="A146" s="92">
        <v>2</v>
      </c>
      <c r="B146" s="92">
        <v>7</v>
      </c>
      <c r="C146" s="91">
        <v>1</v>
      </c>
      <c r="D146" s="92">
        <v>1</v>
      </c>
      <c r="E146" s="93">
        <v>1</v>
      </c>
      <c r="F146" s="94">
        <v>2</v>
      </c>
      <c r="G146" s="73" t="s">
        <v>110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 s="9"/>
    </row>
    <row r="147" spans="1:13" ht="25.5" hidden="1" customHeight="1">
      <c r="A147" s="106">
        <v>2</v>
      </c>
      <c r="B147" s="107">
        <v>7</v>
      </c>
      <c r="C147" s="106">
        <v>2</v>
      </c>
      <c r="D147" s="107"/>
      <c r="E147" s="108"/>
      <c r="F147" s="120"/>
      <c r="G147" s="105" t="s">
        <v>111</v>
      </c>
      <c r="H147" s="61">
        <v>113</v>
      </c>
      <c r="I147" s="164">
        <f t="shared" ref="I147:L148" si="14">I148</f>
        <v>0</v>
      </c>
      <c r="J147" s="163">
        <f t="shared" si="14"/>
        <v>0</v>
      </c>
      <c r="K147" s="164">
        <f t="shared" si="14"/>
        <v>0</v>
      </c>
      <c r="L147" s="155">
        <f t="shared" si="14"/>
        <v>0</v>
      </c>
      <c r="M147" s="9"/>
    </row>
    <row r="148" spans="1:13" ht="25.5" hidden="1" customHeight="1">
      <c r="A148" s="91">
        <v>2</v>
      </c>
      <c r="B148" s="92">
        <v>7</v>
      </c>
      <c r="C148" s="91">
        <v>2</v>
      </c>
      <c r="D148" s="92">
        <v>1</v>
      </c>
      <c r="E148" s="93"/>
      <c r="F148" s="94"/>
      <c r="G148" s="73" t="s">
        <v>112</v>
      </c>
      <c r="H148" s="61">
        <v>114</v>
      </c>
      <c r="I148" s="149">
        <f t="shared" si="14"/>
        <v>0</v>
      </c>
      <c r="J148" s="175">
        <f t="shared" si="14"/>
        <v>0</v>
      </c>
      <c r="K148" s="149">
        <f t="shared" si="14"/>
        <v>0</v>
      </c>
      <c r="L148" s="148">
        <f t="shared" si="14"/>
        <v>0</v>
      </c>
      <c r="M148" s="9"/>
    </row>
    <row r="149" spans="1:13" ht="25.5" hidden="1" customHeight="1">
      <c r="A149" s="91">
        <v>2</v>
      </c>
      <c r="B149" s="92">
        <v>7</v>
      </c>
      <c r="C149" s="91">
        <v>2</v>
      </c>
      <c r="D149" s="92">
        <v>1</v>
      </c>
      <c r="E149" s="93">
        <v>1</v>
      </c>
      <c r="F149" s="94"/>
      <c r="G149" s="73" t="s">
        <v>112</v>
      </c>
      <c r="H149" s="61">
        <v>115</v>
      </c>
      <c r="I149" s="149">
        <f>SUM(I150:I151)</f>
        <v>0</v>
      </c>
      <c r="J149" s="175">
        <f>SUM(J150:J151)</f>
        <v>0</v>
      </c>
      <c r="K149" s="149">
        <f>SUM(K150:K151)</f>
        <v>0</v>
      </c>
      <c r="L149" s="148">
        <f>SUM(L150:L151)</f>
        <v>0</v>
      </c>
      <c r="M149" s="9"/>
    </row>
    <row r="150" spans="1:13" ht="23.25" hidden="1" customHeight="1">
      <c r="A150" s="91">
        <v>2</v>
      </c>
      <c r="B150" s="92">
        <v>7</v>
      </c>
      <c r="C150" s="91">
        <v>2</v>
      </c>
      <c r="D150" s="92">
        <v>1</v>
      </c>
      <c r="E150" s="93">
        <v>1</v>
      </c>
      <c r="F150" s="94">
        <v>1</v>
      </c>
      <c r="G150" s="73" t="s">
        <v>113</v>
      </c>
      <c r="H150" s="61">
        <v>116</v>
      </c>
      <c r="I150" s="151">
        <v>0</v>
      </c>
      <c r="J150" s="151">
        <v>0</v>
      </c>
      <c r="K150" s="151">
        <v>0</v>
      </c>
      <c r="L150" s="151">
        <v>0</v>
      </c>
      <c r="M150" s="9"/>
    </row>
    <row r="151" spans="1:13" ht="26.25" hidden="1" customHeight="1">
      <c r="A151" s="91">
        <v>2</v>
      </c>
      <c r="B151" s="92">
        <v>7</v>
      </c>
      <c r="C151" s="91">
        <v>2</v>
      </c>
      <c r="D151" s="92">
        <v>1</v>
      </c>
      <c r="E151" s="93">
        <v>1</v>
      </c>
      <c r="F151" s="94">
        <v>2</v>
      </c>
      <c r="G151" s="73" t="s">
        <v>114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 s="9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115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 s="9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115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 s="9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115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 s="9"/>
    </row>
    <row r="155" spans="1:13" hidden="1">
      <c r="A155" s="91">
        <v>2</v>
      </c>
      <c r="B155" s="92">
        <v>7</v>
      </c>
      <c r="C155" s="91">
        <v>3</v>
      </c>
      <c r="D155" s="92"/>
      <c r="E155" s="93"/>
      <c r="F155" s="94"/>
      <c r="G155" s="73" t="s">
        <v>116</v>
      </c>
      <c r="H155" s="61">
        <v>121</v>
      </c>
      <c r="I155" s="149">
        <f t="shared" ref="I155:L156" si="15">I156</f>
        <v>0</v>
      </c>
      <c r="J155" s="175">
        <f t="shared" si="15"/>
        <v>0</v>
      </c>
      <c r="K155" s="149">
        <f t="shared" si="15"/>
        <v>0</v>
      </c>
      <c r="L155" s="148">
        <f t="shared" si="15"/>
        <v>0</v>
      </c>
    </row>
    <row r="156" spans="1:13" hidden="1">
      <c r="A156" s="106">
        <v>2</v>
      </c>
      <c r="B156" s="117">
        <v>7</v>
      </c>
      <c r="C156" s="115">
        <v>3</v>
      </c>
      <c r="D156" s="117">
        <v>1</v>
      </c>
      <c r="E156" s="118"/>
      <c r="F156" s="119"/>
      <c r="G156" s="111" t="s">
        <v>116</v>
      </c>
      <c r="H156" s="61">
        <v>122</v>
      </c>
      <c r="I156" s="157">
        <f t="shared" si="15"/>
        <v>0</v>
      </c>
      <c r="J156" s="168">
        <f t="shared" si="15"/>
        <v>0</v>
      </c>
      <c r="K156" s="157">
        <f t="shared" si="15"/>
        <v>0</v>
      </c>
      <c r="L156" s="156">
        <f t="shared" si="15"/>
        <v>0</v>
      </c>
    </row>
    <row r="157" spans="1:13" hidden="1">
      <c r="A157" s="91">
        <v>2</v>
      </c>
      <c r="B157" s="92">
        <v>7</v>
      </c>
      <c r="C157" s="91">
        <v>3</v>
      </c>
      <c r="D157" s="92">
        <v>1</v>
      </c>
      <c r="E157" s="93">
        <v>1</v>
      </c>
      <c r="F157" s="94"/>
      <c r="G157" s="73" t="s">
        <v>116</v>
      </c>
      <c r="H157" s="61">
        <v>123</v>
      </c>
      <c r="I157" s="149">
        <f>SUM(I158:I159)</f>
        <v>0</v>
      </c>
      <c r="J157" s="175">
        <f>SUM(J158:J159)</f>
        <v>0</v>
      </c>
      <c r="K157" s="149">
        <f>SUM(K158:K159)</f>
        <v>0</v>
      </c>
      <c r="L157" s="148">
        <f>SUM(L158:L159)</f>
        <v>0</v>
      </c>
    </row>
    <row r="158" spans="1:13" hidden="1">
      <c r="A158" s="99">
        <v>2</v>
      </c>
      <c r="B158" s="66">
        <v>7</v>
      </c>
      <c r="C158" s="99">
        <v>3</v>
      </c>
      <c r="D158" s="66">
        <v>1</v>
      </c>
      <c r="E158" s="64">
        <v>1</v>
      </c>
      <c r="F158" s="67">
        <v>1</v>
      </c>
      <c r="G158" s="78" t="s">
        <v>117</v>
      </c>
      <c r="H158" s="61">
        <v>124</v>
      </c>
      <c r="I158" s="170">
        <v>0</v>
      </c>
      <c r="J158" s="170">
        <v>0</v>
      </c>
      <c r="K158" s="170">
        <v>0</v>
      </c>
      <c r="L158" s="170">
        <v>0</v>
      </c>
    </row>
    <row r="159" spans="1:13" ht="25.5" hidden="1" customHeight="1">
      <c r="A159" s="91">
        <v>2</v>
      </c>
      <c r="B159" s="92">
        <v>7</v>
      </c>
      <c r="C159" s="91">
        <v>3</v>
      </c>
      <c r="D159" s="92">
        <v>1</v>
      </c>
      <c r="E159" s="93">
        <v>1</v>
      </c>
      <c r="F159" s="94">
        <v>2</v>
      </c>
      <c r="G159" s="73" t="s">
        <v>118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 s="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119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 s="9"/>
    </row>
    <row r="161" spans="1:13" ht="21.75" hidden="1" customHeight="1">
      <c r="A161" s="106">
        <v>2</v>
      </c>
      <c r="B161" s="106">
        <v>8</v>
      </c>
      <c r="C161" s="106">
        <v>1</v>
      </c>
      <c r="D161" s="107"/>
      <c r="E161" s="108"/>
      <c r="F161" s="120"/>
      <c r="G161" s="78" t="s">
        <v>119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 s="9"/>
    </row>
    <row r="162" spans="1:13" ht="27" hidden="1" customHeight="1">
      <c r="A162" s="91">
        <v>2</v>
      </c>
      <c r="B162" s="92">
        <v>8</v>
      </c>
      <c r="C162" s="73">
        <v>1</v>
      </c>
      <c r="D162" s="92">
        <v>1</v>
      </c>
      <c r="E162" s="93"/>
      <c r="F162" s="94"/>
      <c r="G162" s="73" t="s">
        <v>120</v>
      </c>
      <c r="H162" s="61">
        <v>128</v>
      </c>
      <c r="I162" s="149">
        <f>I163</f>
        <v>0</v>
      </c>
      <c r="J162" s="175">
        <f>J163</f>
        <v>0</v>
      </c>
      <c r="K162" s="149">
        <f>K163</f>
        <v>0</v>
      </c>
      <c r="L162" s="148">
        <f>L163</f>
        <v>0</v>
      </c>
      <c r="M162" s="9"/>
    </row>
    <row r="163" spans="1:13" ht="23.25" hidden="1" customHeight="1">
      <c r="A163" s="91">
        <v>2</v>
      </c>
      <c r="B163" s="92">
        <v>8</v>
      </c>
      <c r="C163" s="78">
        <v>1</v>
      </c>
      <c r="D163" s="66">
        <v>1</v>
      </c>
      <c r="E163" s="64">
        <v>1</v>
      </c>
      <c r="F163" s="67"/>
      <c r="G163" s="73" t="s">
        <v>120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 s="9"/>
    </row>
    <row r="164" spans="1:13" ht="23.25" hidden="1" customHeight="1">
      <c r="A164" s="92">
        <v>2</v>
      </c>
      <c r="B164" s="66">
        <v>8</v>
      </c>
      <c r="C164" s="73">
        <v>1</v>
      </c>
      <c r="D164" s="92">
        <v>1</v>
      </c>
      <c r="E164" s="93">
        <v>1</v>
      </c>
      <c r="F164" s="94">
        <v>1</v>
      </c>
      <c r="G164" s="73" t="s">
        <v>121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 s="9"/>
    </row>
    <row r="165" spans="1:13" ht="27" hidden="1" customHeight="1">
      <c r="A165" s="106">
        <v>2</v>
      </c>
      <c r="B165" s="117">
        <v>8</v>
      </c>
      <c r="C165" s="111">
        <v>1</v>
      </c>
      <c r="D165" s="117">
        <v>1</v>
      </c>
      <c r="E165" s="118">
        <v>1</v>
      </c>
      <c r="F165" s="119">
        <v>2</v>
      </c>
      <c r="G165" s="111" t="s">
        <v>122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 s="9"/>
    </row>
    <row r="166" spans="1:13" hidden="1">
      <c r="A166" s="106">
        <v>2</v>
      </c>
      <c r="B166" s="117">
        <v>8</v>
      </c>
      <c r="C166" s="111">
        <v>1</v>
      </c>
      <c r="D166" s="117">
        <v>1</v>
      </c>
      <c r="E166" s="118">
        <v>1</v>
      </c>
      <c r="F166" s="119">
        <v>3</v>
      </c>
      <c r="G166" s="111" t="s">
        <v>123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91">
        <v>2</v>
      </c>
      <c r="B167" s="92">
        <v>8</v>
      </c>
      <c r="C167" s="73">
        <v>1</v>
      </c>
      <c r="D167" s="92">
        <v>2</v>
      </c>
      <c r="E167" s="93"/>
      <c r="F167" s="94"/>
      <c r="G167" s="73" t="s">
        <v>124</v>
      </c>
      <c r="H167" s="61">
        <v>133</v>
      </c>
      <c r="I167" s="149">
        <f t="shared" ref="I167:L168" si="16">I168</f>
        <v>0</v>
      </c>
      <c r="J167" s="175">
        <f t="shared" si="16"/>
        <v>0</v>
      </c>
      <c r="K167" s="149">
        <f t="shared" si="16"/>
        <v>0</v>
      </c>
      <c r="L167" s="148">
        <f t="shared" si="16"/>
        <v>0</v>
      </c>
      <c r="M167" s="9"/>
    </row>
    <row r="168" spans="1:13" hidden="1">
      <c r="A168" s="91">
        <v>2</v>
      </c>
      <c r="B168" s="92">
        <v>8</v>
      </c>
      <c r="C168" s="73">
        <v>1</v>
      </c>
      <c r="D168" s="92">
        <v>2</v>
      </c>
      <c r="E168" s="93">
        <v>1</v>
      </c>
      <c r="F168" s="94"/>
      <c r="G168" s="73" t="s">
        <v>124</v>
      </c>
      <c r="H168" s="61">
        <v>134</v>
      </c>
      <c r="I168" s="149">
        <f t="shared" si="16"/>
        <v>0</v>
      </c>
      <c r="J168" s="175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106">
        <v>2</v>
      </c>
      <c r="B169" s="107">
        <v>8</v>
      </c>
      <c r="C169" s="105">
        <v>1</v>
      </c>
      <c r="D169" s="107">
        <v>2</v>
      </c>
      <c r="E169" s="108">
        <v>1</v>
      </c>
      <c r="F169" s="120">
        <v>1</v>
      </c>
      <c r="G169" s="73" t="s">
        <v>124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125</v>
      </c>
      <c r="H170" s="61">
        <v>136</v>
      </c>
      <c r="I170" s="149">
        <f>I171+I175</f>
        <v>0</v>
      </c>
      <c r="J170" s="175">
        <f>J171+J175</f>
        <v>0</v>
      </c>
      <c r="K170" s="149">
        <f>K171+K175</f>
        <v>0</v>
      </c>
      <c r="L170" s="148">
        <f>L171+L175</f>
        <v>0</v>
      </c>
      <c r="M170" s="9"/>
    </row>
    <row r="171" spans="1:13" s="105" customFormat="1" ht="39" hidden="1" customHeight="1">
      <c r="A171" s="91">
        <v>2</v>
      </c>
      <c r="B171" s="92">
        <v>9</v>
      </c>
      <c r="C171" s="73">
        <v>1</v>
      </c>
      <c r="D171" s="92"/>
      <c r="E171" s="93"/>
      <c r="F171" s="94"/>
      <c r="G171" s="73" t="s">
        <v>126</v>
      </c>
      <c r="H171" s="61">
        <v>137</v>
      </c>
      <c r="I171" s="149">
        <f t="shared" ref="I171:L173" si="17">I172</f>
        <v>0</v>
      </c>
      <c r="J171" s="175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99">
        <v>2</v>
      </c>
      <c r="B172" s="66">
        <v>9</v>
      </c>
      <c r="C172" s="78">
        <v>1</v>
      </c>
      <c r="D172" s="66">
        <v>1</v>
      </c>
      <c r="E172" s="64"/>
      <c r="F172" s="67"/>
      <c r="G172" s="73" t="s">
        <v>126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 s="9"/>
    </row>
    <row r="173" spans="1:13" ht="38.25" hidden="1" customHeight="1">
      <c r="A173" s="91">
        <v>2</v>
      </c>
      <c r="B173" s="92">
        <v>9</v>
      </c>
      <c r="C173" s="91">
        <v>1</v>
      </c>
      <c r="D173" s="92">
        <v>1</v>
      </c>
      <c r="E173" s="93">
        <v>1</v>
      </c>
      <c r="F173" s="94"/>
      <c r="G173" s="73" t="s">
        <v>126</v>
      </c>
      <c r="H173" s="61">
        <v>139</v>
      </c>
      <c r="I173" s="149">
        <f t="shared" si="17"/>
        <v>0</v>
      </c>
      <c r="J173" s="175">
        <f t="shared" si="17"/>
        <v>0</v>
      </c>
      <c r="K173" s="149">
        <f t="shared" si="17"/>
        <v>0</v>
      </c>
      <c r="L173" s="148">
        <f t="shared" si="17"/>
        <v>0</v>
      </c>
      <c r="M173" s="9"/>
    </row>
    <row r="174" spans="1:13" ht="38.25" hidden="1" customHeight="1">
      <c r="A174" s="99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126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 s="9"/>
    </row>
    <row r="175" spans="1:13" ht="41.25" hidden="1" customHeight="1">
      <c r="A175" s="91">
        <v>2</v>
      </c>
      <c r="B175" s="92">
        <v>9</v>
      </c>
      <c r="C175" s="92">
        <v>2</v>
      </c>
      <c r="D175" s="92"/>
      <c r="E175" s="93"/>
      <c r="F175" s="94"/>
      <c r="G175" s="73" t="s">
        <v>127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 s="9"/>
    </row>
    <row r="176" spans="1:13" ht="44.25" hidden="1" customHeight="1">
      <c r="A176" s="91">
        <v>2</v>
      </c>
      <c r="B176" s="92">
        <v>9</v>
      </c>
      <c r="C176" s="92">
        <v>2</v>
      </c>
      <c r="D176" s="66">
        <v>1</v>
      </c>
      <c r="E176" s="64"/>
      <c r="F176" s="67"/>
      <c r="G176" s="78" t="s">
        <v>128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 s="9"/>
    </row>
    <row r="177" spans="1:13" ht="40.5" hidden="1" customHeight="1">
      <c r="A177" s="99">
        <v>2</v>
      </c>
      <c r="B177" s="66">
        <v>9</v>
      </c>
      <c r="C177" s="66">
        <v>2</v>
      </c>
      <c r="D177" s="92">
        <v>1</v>
      </c>
      <c r="E177" s="93">
        <v>1</v>
      </c>
      <c r="F177" s="94"/>
      <c r="G177" s="78" t="s">
        <v>128</v>
      </c>
      <c r="H177" s="61">
        <v>143</v>
      </c>
      <c r="I177" s="149">
        <f>SUM(I178:I180)</f>
        <v>0</v>
      </c>
      <c r="J177" s="175">
        <f>SUM(J178:J180)</f>
        <v>0</v>
      </c>
      <c r="K177" s="149">
        <f>SUM(K178:K180)</f>
        <v>0</v>
      </c>
      <c r="L177" s="148">
        <f>SUM(L178:L180)</f>
        <v>0</v>
      </c>
      <c r="M177" s="9"/>
    </row>
    <row r="178" spans="1:13" ht="53.25" hidden="1" customHeight="1">
      <c r="A178" s="106">
        <v>2</v>
      </c>
      <c r="B178" s="117">
        <v>9</v>
      </c>
      <c r="C178" s="117">
        <v>2</v>
      </c>
      <c r="D178" s="117">
        <v>1</v>
      </c>
      <c r="E178" s="118">
        <v>1</v>
      </c>
      <c r="F178" s="119">
        <v>1</v>
      </c>
      <c r="G178" s="78" t="s">
        <v>129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 s="9"/>
    </row>
    <row r="179" spans="1:13" ht="51.75" hidden="1" customHeight="1">
      <c r="A179" s="91">
        <v>2</v>
      </c>
      <c r="B179" s="92">
        <v>9</v>
      </c>
      <c r="C179" s="92">
        <v>2</v>
      </c>
      <c r="D179" s="92">
        <v>1</v>
      </c>
      <c r="E179" s="93">
        <v>1</v>
      </c>
      <c r="F179" s="94">
        <v>2</v>
      </c>
      <c r="G179" s="78" t="s">
        <v>130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 s="9"/>
    </row>
    <row r="180" spans="1:13" ht="54.75" hidden="1" customHeight="1">
      <c r="A180" s="91">
        <v>2</v>
      </c>
      <c r="B180" s="92">
        <v>9</v>
      </c>
      <c r="C180" s="92">
        <v>2</v>
      </c>
      <c r="D180" s="92">
        <v>1</v>
      </c>
      <c r="E180" s="93">
        <v>1</v>
      </c>
      <c r="F180" s="94">
        <v>3</v>
      </c>
      <c r="G180" s="78" t="s">
        <v>131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 s="9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132</v>
      </c>
      <c r="H181" s="61">
        <v>147</v>
      </c>
      <c r="I181" s="149">
        <f>I182</f>
        <v>0</v>
      </c>
      <c r="J181" s="175">
        <f>J182</f>
        <v>0</v>
      </c>
      <c r="K181" s="149">
        <f>K182</f>
        <v>0</v>
      </c>
      <c r="L181" s="148">
        <f>L182</f>
        <v>0</v>
      </c>
      <c r="M181" s="9"/>
    </row>
    <row r="182" spans="1:13" ht="43.5" hidden="1" customHeight="1">
      <c r="A182" s="91">
        <v>2</v>
      </c>
      <c r="B182" s="92">
        <v>9</v>
      </c>
      <c r="C182" s="92">
        <v>2</v>
      </c>
      <c r="D182" s="92">
        <v>2</v>
      </c>
      <c r="E182" s="93">
        <v>1</v>
      </c>
      <c r="F182" s="94"/>
      <c r="G182" s="78" t="s">
        <v>133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 s="9"/>
    </row>
    <row r="183" spans="1:13" ht="54.75" hidden="1" customHeight="1">
      <c r="A183" s="91">
        <v>2</v>
      </c>
      <c r="B183" s="92">
        <v>9</v>
      </c>
      <c r="C183" s="92">
        <v>2</v>
      </c>
      <c r="D183" s="92">
        <v>2</v>
      </c>
      <c r="E183" s="92">
        <v>1</v>
      </c>
      <c r="F183" s="94">
        <v>1</v>
      </c>
      <c r="G183" s="122" t="s">
        <v>134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 s="9"/>
    </row>
    <row r="184" spans="1:13" ht="54" hidden="1" customHeight="1">
      <c r="A184" s="107">
        <v>2</v>
      </c>
      <c r="B184" s="105">
        <v>9</v>
      </c>
      <c r="C184" s="107">
        <v>2</v>
      </c>
      <c r="D184" s="108">
        <v>2</v>
      </c>
      <c r="E184" s="108">
        <v>1</v>
      </c>
      <c r="F184" s="120">
        <v>2</v>
      </c>
      <c r="G184" s="105" t="s">
        <v>135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 s="9"/>
    </row>
    <row r="185" spans="1:13" ht="54" hidden="1" customHeight="1">
      <c r="A185" s="92">
        <v>2</v>
      </c>
      <c r="B185" s="111">
        <v>9</v>
      </c>
      <c r="C185" s="117">
        <v>2</v>
      </c>
      <c r="D185" s="118">
        <v>2</v>
      </c>
      <c r="E185" s="118">
        <v>1</v>
      </c>
      <c r="F185" s="119">
        <v>3</v>
      </c>
      <c r="G185" s="111" t="s">
        <v>136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 s="9"/>
    </row>
    <row r="186" spans="1:13" ht="76.5" hidden="1" customHeight="1">
      <c r="A186" s="57">
        <v>3</v>
      </c>
      <c r="B186" s="59"/>
      <c r="C186" s="57"/>
      <c r="D186" s="58"/>
      <c r="E186" s="58"/>
      <c r="F186" s="60"/>
      <c r="G186" s="110" t="s">
        <v>137</v>
      </c>
      <c r="H186" s="61">
        <v>152</v>
      </c>
      <c r="I186" s="148">
        <f>SUM(I187+I240+I305)</f>
        <v>0</v>
      </c>
      <c r="J186" s="175">
        <f>SUM(J187+J240+J305)</f>
        <v>0</v>
      </c>
      <c r="K186" s="149">
        <f>SUM(K187+K240+K305)</f>
        <v>0</v>
      </c>
      <c r="L186" s="148">
        <f>SUM(L187+L240+L305)</f>
        <v>0</v>
      </c>
      <c r="M186" s="9"/>
    </row>
    <row r="187" spans="1:13" ht="34.5" hidden="1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138</v>
      </c>
      <c r="H187" s="61">
        <v>153</v>
      </c>
      <c r="I187" s="148">
        <f>SUM(I188+I211+I218+I230+I234)</f>
        <v>0</v>
      </c>
      <c r="J187" s="159">
        <f>SUM(J188+J211+J218+J230+J234)</f>
        <v>0</v>
      </c>
      <c r="K187" s="159">
        <f>SUM(K188+K211+K218+K230+K234)</f>
        <v>0</v>
      </c>
      <c r="L187" s="159">
        <f>SUM(L188+L211+L218+L230+L234)</f>
        <v>0</v>
      </c>
      <c r="M187" s="9"/>
    </row>
    <row r="188" spans="1:13" ht="30.75" hidden="1" customHeight="1">
      <c r="A188" s="66">
        <v>3</v>
      </c>
      <c r="B188" s="78">
        <v>1</v>
      </c>
      <c r="C188" s="66">
        <v>1</v>
      </c>
      <c r="D188" s="64"/>
      <c r="E188" s="64"/>
      <c r="F188" s="123"/>
      <c r="G188" s="91" t="s">
        <v>139</v>
      </c>
      <c r="H188" s="61">
        <v>154</v>
      </c>
      <c r="I188" s="159">
        <f>SUM(I189+I192+I197+I203+I208)</f>
        <v>0</v>
      </c>
      <c r="J188" s="175">
        <f>SUM(J189+J192+J197+J203+J208)</f>
        <v>0</v>
      </c>
      <c r="K188" s="149">
        <f>SUM(K189+K192+K197+K203+K208)</f>
        <v>0</v>
      </c>
      <c r="L188" s="148">
        <f>SUM(L189+L192+L197+L203+L208)</f>
        <v>0</v>
      </c>
      <c r="M188" s="9"/>
    </row>
    <row r="189" spans="1:13" ht="33" hidden="1" customHeight="1">
      <c r="A189" s="92">
        <v>3</v>
      </c>
      <c r="B189" s="73">
        <v>1</v>
      </c>
      <c r="C189" s="92">
        <v>1</v>
      </c>
      <c r="D189" s="93">
        <v>1</v>
      </c>
      <c r="E189" s="93"/>
      <c r="F189" s="124"/>
      <c r="G189" s="91" t="s">
        <v>140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 s="9"/>
    </row>
    <row r="190" spans="1:13" ht="24" hidden="1" customHeight="1">
      <c r="A190" s="92">
        <v>3</v>
      </c>
      <c r="B190" s="73">
        <v>1</v>
      </c>
      <c r="C190" s="92">
        <v>1</v>
      </c>
      <c r="D190" s="93">
        <v>1</v>
      </c>
      <c r="E190" s="93">
        <v>1</v>
      </c>
      <c r="F190" s="101"/>
      <c r="G190" s="91" t="s">
        <v>140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 s="9"/>
    </row>
    <row r="191" spans="1:13" ht="31.5" hidden="1" customHeight="1">
      <c r="A191" s="92">
        <v>3</v>
      </c>
      <c r="B191" s="73">
        <v>1</v>
      </c>
      <c r="C191" s="92">
        <v>1</v>
      </c>
      <c r="D191" s="93">
        <v>1</v>
      </c>
      <c r="E191" s="93">
        <v>1</v>
      </c>
      <c r="F191" s="101">
        <v>1</v>
      </c>
      <c r="G191" s="91" t="s">
        <v>140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 s="9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141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 s="9"/>
    </row>
    <row r="193" spans="1:13" ht="27.75" hidden="1" customHeight="1">
      <c r="A193" s="92">
        <v>3</v>
      </c>
      <c r="B193" s="93">
        <v>1</v>
      </c>
      <c r="C193" s="93">
        <v>1</v>
      </c>
      <c r="D193" s="93">
        <v>2</v>
      </c>
      <c r="E193" s="93">
        <v>1</v>
      </c>
      <c r="F193" s="94"/>
      <c r="G193" s="78" t="s">
        <v>141</v>
      </c>
      <c r="H193" s="61">
        <v>159</v>
      </c>
      <c r="I193" s="148">
        <f>SUM(I194:I196)</f>
        <v>0</v>
      </c>
      <c r="J193" s="175">
        <f>SUM(J194:J196)</f>
        <v>0</v>
      </c>
      <c r="K193" s="149">
        <f>SUM(K194:K196)</f>
        <v>0</v>
      </c>
      <c r="L193" s="148">
        <f>SUM(L194:L196)</f>
        <v>0</v>
      </c>
      <c r="M193" s="9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142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 s="9"/>
    </row>
    <row r="195" spans="1:13" ht="27" hidden="1" customHeight="1">
      <c r="A195" s="92">
        <v>3</v>
      </c>
      <c r="B195" s="93">
        <v>1</v>
      </c>
      <c r="C195" s="93">
        <v>1</v>
      </c>
      <c r="D195" s="93">
        <v>2</v>
      </c>
      <c r="E195" s="93">
        <v>1</v>
      </c>
      <c r="F195" s="94">
        <v>2</v>
      </c>
      <c r="G195" s="73" t="s">
        <v>143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 s="9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144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 s="9"/>
    </row>
    <row r="197" spans="1:13" ht="27.75" hidden="1" customHeight="1">
      <c r="A197" s="92">
        <v>3</v>
      </c>
      <c r="B197" s="93">
        <v>1</v>
      </c>
      <c r="C197" s="93">
        <v>1</v>
      </c>
      <c r="D197" s="93">
        <v>3</v>
      </c>
      <c r="E197" s="93"/>
      <c r="F197" s="94"/>
      <c r="G197" s="73" t="s">
        <v>145</v>
      </c>
      <c r="H197" s="61">
        <v>163</v>
      </c>
      <c r="I197" s="148">
        <f>I198</f>
        <v>0</v>
      </c>
      <c r="J197" s="175">
        <f>J198</f>
        <v>0</v>
      </c>
      <c r="K197" s="149">
        <f>K198</f>
        <v>0</v>
      </c>
      <c r="L197" s="148">
        <f>L198</f>
        <v>0</v>
      </c>
      <c r="M197" s="9"/>
    </row>
    <row r="198" spans="1:13" ht="23.25" hidden="1" customHeight="1">
      <c r="A198" s="92">
        <v>3</v>
      </c>
      <c r="B198" s="93">
        <v>1</v>
      </c>
      <c r="C198" s="93">
        <v>1</v>
      </c>
      <c r="D198" s="93">
        <v>3</v>
      </c>
      <c r="E198" s="93">
        <v>1</v>
      </c>
      <c r="F198" s="94"/>
      <c r="G198" s="73" t="s">
        <v>145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 s="9"/>
    </row>
    <row r="199" spans="1:13" ht="23.25" hidden="1" customHeight="1">
      <c r="A199" s="92">
        <v>3</v>
      </c>
      <c r="B199" s="93">
        <v>1</v>
      </c>
      <c r="C199" s="93">
        <v>1</v>
      </c>
      <c r="D199" s="93">
        <v>3</v>
      </c>
      <c r="E199" s="93">
        <v>1</v>
      </c>
      <c r="F199" s="94">
        <v>1</v>
      </c>
      <c r="G199" s="73" t="s">
        <v>146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 s="9"/>
    </row>
    <row r="200" spans="1:13" ht="29.25" hidden="1" customHeight="1">
      <c r="A200" s="92">
        <v>3</v>
      </c>
      <c r="B200" s="93">
        <v>1</v>
      </c>
      <c r="C200" s="93">
        <v>1</v>
      </c>
      <c r="D200" s="93">
        <v>3</v>
      </c>
      <c r="E200" s="93">
        <v>1</v>
      </c>
      <c r="F200" s="94">
        <v>2</v>
      </c>
      <c r="G200" s="73" t="s">
        <v>147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 s="9"/>
    </row>
    <row r="201" spans="1:13" ht="27" hidden="1" customHeight="1">
      <c r="A201" s="92">
        <v>3</v>
      </c>
      <c r="B201" s="93">
        <v>1</v>
      </c>
      <c r="C201" s="93">
        <v>1</v>
      </c>
      <c r="D201" s="93">
        <v>3</v>
      </c>
      <c r="E201" s="93">
        <v>1</v>
      </c>
      <c r="F201" s="94">
        <v>3</v>
      </c>
      <c r="G201" s="91" t="s">
        <v>148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 s="9"/>
    </row>
    <row r="202" spans="1:13" ht="25.5" hidden="1" customHeight="1">
      <c r="A202" s="107">
        <v>3</v>
      </c>
      <c r="B202" s="108">
        <v>1</v>
      </c>
      <c r="C202" s="108">
        <v>1</v>
      </c>
      <c r="D202" s="108">
        <v>3</v>
      </c>
      <c r="E202" s="108">
        <v>1</v>
      </c>
      <c r="F202" s="120">
        <v>4</v>
      </c>
      <c r="G202" s="114" t="s">
        <v>149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 s="9"/>
    </row>
    <row r="203" spans="1:13" ht="27" hidden="1" customHeight="1">
      <c r="A203" s="107">
        <v>3</v>
      </c>
      <c r="B203" s="108">
        <v>1</v>
      </c>
      <c r="C203" s="108">
        <v>1</v>
      </c>
      <c r="D203" s="108">
        <v>4</v>
      </c>
      <c r="E203" s="108"/>
      <c r="F203" s="120"/>
      <c r="G203" s="105" t="s">
        <v>150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 s="9"/>
    </row>
    <row r="204" spans="1:13" ht="27.75" hidden="1" customHeight="1">
      <c r="A204" s="92">
        <v>3</v>
      </c>
      <c r="B204" s="93">
        <v>1</v>
      </c>
      <c r="C204" s="93">
        <v>1</v>
      </c>
      <c r="D204" s="93">
        <v>4</v>
      </c>
      <c r="E204" s="93">
        <v>1</v>
      </c>
      <c r="F204" s="94"/>
      <c r="G204" s="105" t="s">
        <v>150</v>
      </c>
      <c r="H204" s="61">
        <v>170</v>
      </c>
      <c r="I204" s="159">
        <f>SUM(I205:I207)</f>
        <v>0</v>
      </c>
      <c r="J204" s="175">
        <f>SUM(J205:J207)</f>
        <v>0</v>
      </c>
      <c r="K204" s="149">
        <f>SUM(K205:K207)</f>
        <v>0</v>
      </c>
      <c r="L204" s="148">
        <f>SUM(L205:L207)</f>
        <v>0</v>
      </c>
      <c r="M204" s="9"/>
    </row>
    <row r="205" spans="1:13" ht="24.75" hidden="1" customHeight="1">
      <c r="A205" s="92">
        <v>3</v>
      </c>
      <c r="B205" s="93">
        <v>1</v>
      </c>
      <c r="C205" s="93">
        <v>1</v>
      </c>
      <c r="D205" s="93">
        <v>4</v>
      </c>
      <c r="E205" s="93">
        <v>1</v>
      </c>
      <c r="F205" s="94">
        <v>1</v>
      </c>
      <c r="G205" s="73" t="s">
        <v>151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 s="9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152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 s="9"/>
    </row>
    <row r="207" spans="1:13" ht="31.5" hidden="1" customHeight="1">
      <c r="A207" s="92">
        <v>3</v>
      </c>
      <c r="B207" s="93">
        <v>1</v>
      </c>
      <c r="C207" s="93">
        <v>1</v>
      </c>
      <c r="D207" s="93">
        <v>4</v>
      </c>
      <c r="E207" s="93">
        <v>1</v>
      </c>
      <c r="F207" s="94">
        <v>3</v>
      </c>
      <c r="G207" s="73" t="s">
        <v>153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 s="9"/>
    </row>
    <row r="208" spans="1:13" ht="25.5" hidden="1" customHeight="1">
      <c r="A208" s="92">
        <v>3</v>
      </c>
      <c r="B208" s="93">
        <v>1</v>
      </c>
      <c r="C208" s="93">
        <v>1</v>
      </c>
      <c r="D208" s="93">
        <v>5</v>
      </c>
      <c r="E208" s="93"/>
      <c r="F208" s="94"/>
      <c r="G208" s="73" t="s">
        <v>154</v>
      </c>
      <c r="H208" s="61">
        <v>174</v>
      </c>
      <c r="I208" s="148">
        <f t="shared" ref="I208:L209" si="19">I209</f>
        <v>0</v>
      </c>
      <c r="J208" s="175">
        <f t="shared" si="19"/>
        <v>0</v>
      </c>
      <c r="K208" s="149">
        <f t="shared" si="19"/>
        <v>0</v>
      </c>
      <c r="L208" s="148">
        <f t="shared" si="19"/>
        <v>0</v>
      </c>
      <c r="M208" s="9"/>
    </row>
    <row r="209" spans="1:16" ht="26.25" hidden="1" customHeight="1">
      <c r="A209" s="107">
        <v>3</v>
      </c>
      <c r="B209" s="108">
        <v>1</v>
      </c>
      <c r="C209" s="108">
        <v>1</v>
      </c>
      <c r="D209" s="108">
        <v>5</v>
      </c>
      <c r="E209" s="108">
        <v>1</v>
      </c>
      <c r="F209" s="120"/>
      <c r="G209" s="73" t="s">
        <v>154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 s="9"/>
    </row>
    <row r="210" spans="1:16" ht="27" hidden="1" customHeight="1">
      <c r="A210" s="92">
        <v>3</v>
      </c>
      <c r="B210" s="93">
        <v>1</v>
      </c>
      <c r="C210" s="93">
        <v>1</v>
      </c>
      <c r="D210" s="93">
        <v>5</v>
      </c>
      <c r="E210" s="93">
        <v>1</v>
      </c>
      <c r="F210" s="94">
        <v>1</v>
      </c>
      <c r="G210" s="73" t="s">
        <v>154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 s="9"/>
    </row>
    <row r="211" spans="1:16" ht="26.25" hidden="1" customHeight="1">
      <c r="A211" s="107">
        <v>3</v>
      </c>
      <c r="B211" s="108">
        <v>1</v>
      </c>
      <c r="C211" s="108">
        <v>2</v>
      </c>
      <c r="D211" s="108"/>
      <c r="E211" s="108"/>
      <c r="F211" s="120"/>
      <c r="G211" s="105" t="s">
        <v>155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 s="9"/>
    </row>
    <row r="212" spans="1:16" ht="25.5" hidden="1" customHeight="1">
      <c r="A212" s="92">
        <v>3</v>
      </c>
      <c r="B212" s="93">
        <v>1</v>
      </c>
      <c r="C212" s="93">
        <v>2</v>
      </c>
      <c r="D212" s="93">
        <v>1</v>
      </c>
      <c r="E212" s="93"/>
      <c r="F212" s="94"/>
      <c r="G212" s="105" t="s">
        <v>155</v>
      </c>
      <c r="H212" s="61">
        <v>178</v>
      </c>
      <c r="I212" s="159">
        <f t="shared" si="20"/>
        <v>0</v>
      </c>
      <c r="J212" s="175">
        <f t="shared" si="20"/>
        <v>0</v>
      </c>
      <c r="K212" s="149">
        <f t="shared" si="20"/>
        <v>0</v>
      </c>
      <c r="L212" s="148">
        <f t="shared" si="20"/>
        <v>0</v>
      </c>
      <c r="M212" s="9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155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 s="9"/>
    </row>
    <row r="214" spans="1:16" ht="41.25" hidden="1" customHeight="1">
      <c r="A214" s="92">
        <v>3</v>
      </c>
      <c r="B214" s="93">
        <v>1</v>
      </c>
      <c r="C214" s="93">
        <v>2</v>
      </c>
      <c r="D214" s="93">
        <v>1</v>
      </c>
      <c r="E214" s="93">
        <v>1</v>
      </c>
      <c r="F214" s="94">
        <v>2</v>
      </c>
      <c r="G214" s="73" t="s">
        <v>156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 s="9"/>
    </row>
    <row r="215" spans="1:16" ht="26.25" hidden="1" customHeight="1">
      <c r="A215" s="92">
        <v>3</v>
      </c>
      <c r="B215" s="93">
        <v>1</v>
      </c>
      <c r="C215" s="93">
        <v>2</v>
      </c>
      <c r="D215" s="92">
        <v>1</v>
      </c>
      <c r="E215" s="93">
        <v>1</v>
      </c>
      <c r="F215" s="94">
        <v>3</v>
      </c>
      <c r="G215" s="73" t="s">
        <v>157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 s="9"/>
    </row>
    <row r="216" spans="1:16" ht="27.75" hidden="1" customHeight="1">
      <c r="A216" s="92">
        <v>3</v>
      </c>
      <c r="B216" s="93">
        <v>1</v>
      </c>
      <c r="C216" s="93">
        <v>2</v>
      </c>
      <c r="D216" s="92">
        <v>1</v>
      </c>
      <c r="E216" s="93">
        <v>1</v>
      </c>
      <c r="F216" s="94">
        <v>4</v>
      </c>
      <c r="G216" s="73" t="s">
        <v>158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 s="9"/>
    </row>
    <row r="217" spans="1:16" ht="27" hidden="1" customHeight="1">
      <c r="A217" s="107">
        <v>3</v>
      </c>
      <c r="B217" s="118">
        <v>1</v>
      </c>
      <c r="C217" s="118">
        <v>2</v>
      </c>
      <c r="D217" s="117">
        <v>1</v>
      </c>
      <c r="E217" s="118">
        <v>1</v>
      </c>
      <c r="F217" s="119">
        <v>5</v>
      </c>
      <c r="G217" s="111" t="s">
        <v>159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 s="9"/>
    </row>
    <row r="218" spans="1:16" ht="29.25" hidden="1" customHeight="1">
      <c r="A218" s="92">
        <v>3</v>
      </c>
      <c r="B218" s="93">
        <v>1</v>
      </c>
      <c r="C218" s="93">
        <v>3</v>
      </c>
      <c r="D218" s="92"/>
      <c r="E218" s="93"/>
      <c r="F218" s="94"/>
      <c r="G218" s="73" t="s">
        <v>160</v>
      </c>
      <c r="H218" s="61">
        <v>184</v>
      </c>
      <c r="I218" s="148">
        <f>SUM(I219+I222)</f>
        <v>0</v>
      </c>
      <c r="J218" s="175">
        <f>SUM(J219+J222)</f>
        <v>0</v>
      </c>
      <c r="K218" s="149">
        <f>SUM(K219+K222)</f>
        <v>0</v>
      </c>
      <c r="L218" s="148">
        <f>SUM(L219+L222)</f>
        <v>0</v>
      </c>
      <c r="M218" s="9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92"/>
      <c r="F219" s="67"/>
      <c r="G219" s="78" t="s">
        <v>161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 s="9"/>
    </row>
    <row r="220" spans="1:16" ht="30.75" hidden="1" customHeight="1">
      <c r="A220" s="92">
        <v>3</v>
      </c>
      <c r="B220" s="93">
        <v>1</v>
      </c>
      <c r="C220" s="93">
        <v>3</v>
      </c>
      <c r="D220" s="92">
        <v>1</v>
      </c>
      <c r="E220" s="92">
        <v>1</v>
      </c>
      <c r="F220" s="94"/>
      <c r="G220" s="78" t="s">
        <v>161</v>
      </c>
      <c r="H220" s="61">
        <v>186</v>
      </c>
      <c r="I220" s="148">
        <f t="shared" si="21"/>
        <v>0</v>
      </c>
      <c r="J220" s="175">
        <f t="shared" si="21"/>
        <v>0</v>
      </c>
      <c r="K220" s="149">
        <f t="shared" si="21"/>
        <v>0</v>
      </c>
      <c r="L220" s="148">
        <f t="shared" si="21"/>
        <v>0</v>
      </c>
      <c r="M220" s="9"/>
    </row>
    <row r="221" spans="1:16" ht="27.75" hidden="1" customHeight="1">
      <c r="A221" s="92">
        <v>3</v>
      </c>
      <c r="B221" s="73">
        <v>1</v>
      </c>
      <c r="C221" s="92">
        <v>3</v>
      </c>
      <c r="D221" s="93">
        <v>1</v>
      </c>
      <c r="E221" s="93">
        <v>1</v>
      </c>
      <c r="F221" s="94">
        <v>1</v>
      </c>
      <c r="G221" s="78" t="s">
        <v>161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 s="9"/>
    </row>
    <row r="222" spans="1:16" ht="30.75" hidden="1" customHeight="1">
      <c r="A222" s="92">
        <v>3</v>
      </c>
      <c r="B222" s="73">
        <v>1</v>
      </c>
      <c r="C222" s="92">
        <v>3</v>
      </c>
      <c r="D222" s="93">
        <v>2</v>
      </c>
      <c r="E222" s="93"/>
      <c r="F222" s="94"/>
      <c r="G222" s="73" t="s">
        <v>162</v>
      </c>
      <c r="H222" s="61">
        <v>188</v>
      </c>
      <c r="I222" s="148">
        <f>I223</f>
        <v>0</v>
      </c>
      <c r="J222" s="175">
        <f>J223</f>
        <v>0</v>
      </c>
      <c r="K222" s="149">
        <f>K223</f>
        <v>0</v>
      </c>
      <c r="L222" s="148">
        <f>L223</f>
        <v>0</v>
      </c>
      <c r="M222" s="9"/>
    </row>
    <row r="223" spans="1:16" ht="27" hidden="1" customHeight="1">
      <c r="A223" s="66">
        <v>3</v>
      </c>
      <c r="B223" s="78">
        <v>1</v>
      </c>
      <c r="C223" s="66">
        <v>3</v>
      </c>
      <c r="D223" s="64">
        <v>2</v>
      </c>
      <c r="E223" s="64">
        <v>1</v>
      </c>
      <c r="F223" s="67"/>
      <c r="G223" s="73" t="s">
        <v>162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92">
        <v>3</v>
      </c>
      <c r="B224" s="73">
        <v>1</v>
      </c>
      <c r="C224" s="92">
        <v>3</v>
      </c>
      <c r="D224" s="93">
        <v>2</v>
      </c>
      <c r="E224" s="93">
        <v>1</v>
      </c>
      <c r="F224" s="94">
        <v>1</v>
      </c>
      <c r="G224" s="73" t="s">
        <v>163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 s="9"/>
    </row>
    <row r="225" spans="1:13" ht="26.25" hidden="1" customHeight="1">
      <c r="A225" s="92">
        <v>3</v>
      </c>
      <c r="B225" s="73">
        <v>1</v>
      </c>
      <c r="C225" s="92">
        <v>3</v>
      </c>
      <c r="D225" s="93">
        <v>2</v>
      </c>
      <c r="E225" s="93">
        <v>1</v>
      </c>
      <c r="F225" s="94">
        <v>2</v>
      </c>
      <c r="G225" s="73" t="s">
        <v>164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 s="9"/>
    </row>
    <row r="226" spans="1:13" ht="26.25" hidden="1" customHeight="1">
      <c r="A226" s="92">
        <v>3</v>
      </c>
      <c r="B226" s="73">
        <v>1</v>
      </c>
      <c r="C226" s="92">
        <v>3</v>
      </c>
      <c r="D226" s="93">
        <v>2</v>
      </c>
      <c r="E226" s="93">
        <v>1</v>
      </c>
      <c r="F226" s="94">
        <v>3</v>
      </c>
      <c r="G226" s="73" t="s">
        <v>165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 s="9"/>
    </row>
    <row r="227" spans="1:13" ht="27.75" hidden="1" customHeight="1">
      <c r="A227" s="92">
        <v>3</v>
      </c>
      <c r="B227" s="73">
        <v>1</v>
      </c>
      <c r="C227" s="92">
        <v>3</v>
      </c>
      <c r="D227" s="93">
        <v>2</v>
      </c>
      <c r="E227" s="93">
        <v>1</v>
      </c>
      <c r="F227" s="94">
        <v>4</v>
      </c>
      <c r="G227" s="73" t="s">
        <v>166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 s="9"/>
    </row>
    <row r="228" spans="1:13" ht="29.25" hidden="1" customHeight="1">
      <c r="A228" s="92">
        <v>3</v>
      </c>
      <c r="B228" s="73">
        <v>1</v>
      </c>
      <c r="C228" s="92">
        <v>3</v>
      </c>
      <c r="D228" s="93">
        <v>2</v>
      </c>
      <c r="E228" s="93">
        <v>1</v>
      </c>
      <c r="F228" s="94">
        <v>5</v>
      </c>
      <c r="G228" s="78" t="s">
        <v>167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 s="9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162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 s="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168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 s="9"/>
    </row>
    <row r="231" spans="1:13" ht="27" hidden="1" customHeight="1">
      <c r="A231" s="107">
        <v>3</v>
      </c>
      <c r="B231" s="118">
        <v>1</v>
      </c>
      <c r="C231" s="118">
        <v>4</v>
      </c>
      <c r="D231" s="118">
        <v>1</v>
      </c>
      <c r="E231" s="118"/>
      <c r="F231" s="119"/>
      <c r="G231" s="78" t="s">
        <v>168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 s="9"/>
    </row>
    <row r="232" spans="1:13" ht="27.75" hidden="1" customHeight="1">
      <c r="A232" s="92">
        <v>3</v>
      </c>
      <c r="B232" s="93">
        <v>1</v>
      </c>
      <c r="C232" s="93">
        <v>4</v>
      </c>
      <c r="D232" s="93">
        <v>1</v>
      </c>
      <c r="E232" s="93">
        <v>1</v>
      </c>
      <c r="F232" s="94"/>
      <c r="G232" s="78" t="s">
        <v>169</v>
      </c>
      <c r="H232" s="61">
        <v>198</v>
      </c>
      <c r="I232" s="148">
        <f t="shared" si="23"/>
        <v>0</v>
      </c>
      <c r="J232" s="175">
        <f t="shared" si="23"/>
        <v>0</v>
      </c>
      <c r="K232" s="149">
        <f t="shared" si="23"/>
        <v>0</v>
      </c>
      <c r="L232" s="149">
        <f t="shared" si="23"/>
        <v>0</v>
      </c>
      <c r="M232" s="9"/>
    </row>
    <row r="233" spans="1:13" ht="27" hidden="1" customHeight="1">
      <c r="A233" s="91">
        <v>3</v>
      </c>
      <c r="B233" s="92">
        <v>1</v>
      </c>
      <c r="C233" s="93">
        <v>4</v>
      </c>
      <c r="D233" s="93">
        <v>1</v>
      </c>
      <c r="E233" s="93">
        <v>1</v>
      </c>
      <c r="F233" s="94">
        <v>1</v>
      </c>
      <c r="G233" s="78" t="s">
        <v>169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 s="9"/>
    </row>
    <row r="234" spans="1:13" ht="26.25" hidden="1" customHeight="1">
      <c r="A234" s="91">
        <v>3</v>
      </c>
      <c r="B234" s="93">
        <v>1</v>
      </c>
      <c r="C234" s="93">
        <v>5</v>
      </c>
      <c r="D234" s="93"/>
      <c r="E234" s="93"/>
      <c r="F234" s="94"/>
      <c r="G234" s="73" t="s">
        <v>170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 s="9"/>
    </row>
    <row r="235" spans="1:13" ht="30" hidden="1" customHeight="1">
      <c r="A235" s="91">
        <v>3</v>
      </c>
      <c r="B235" s="93">
        <v>1</v>
      </c>
      <c r="C235" s="93">
        <v>5</v>
      </c>
      <c r="D235" s="93">
        <v>1</v>
      </c>
      <c r="E235" s="93"/>
      <c r="F235" s="94"/>
      <c r="G235" s="73" t="s">
        <v>170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 s="9"/>
    </row>
    <row r="236" spans="1:13" ht="27" hidden="1" customHeight="1">
      <c r="A236" s="91">
        <v>3</v>
      </c>
      <c r="B236" s="93">
        <v>1</v>
      </c>
      <c r="C236" s="93">
        <v>5</v>
      </c>
      <c r="D236" s="93">
        <v>1</v>
      </c>
      <c r="E236" s="93">
        <v>1</v>
      </c>
      <c r="F236" s="94"/>
      <c r="G236" s="73" t="s">
        <v>170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 s="9"/>
    </row>
    <row r="237" spans="1:13" ht="31.5" hidden="1" customHeight="1">
      <c r="A237" s="91">
        <v>3</v>
      </c>
      <c r="B237" s="93">
        <v>1</v>
      </c>
      <c r="C237" s="93">
        <v>5</v>
      </c>
      <c r="D237" s="93">
        <v>1</v>
      </c>
      <c r="E237" s="93">
        <v>1</v>
      </c>
      <c r="F237" s="94">
        <v>1</v>
      </c>
      <c r="G237" s="122" t="s">
        <v>171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 s="9"/>
    </row>
    <row r="238" spans="1:13" ht="25.5" hidden="1" customHeight="1">
      <c r="A238" s="91">
        <v>3</v>
      </c>
      <c r="B238" s="93">
        <v>1</v>
      </c>
      <c r="C238" s="93">
        <v>5</v>
      </c>
      <c r="D238" s="93">
        <v>1</v>
      </c>
      <c r="E238" s="93">
        <v>1</v>
      </c>
      <c r="F238" s="94">
        <v>2</v>
      </c>
      <c r="G238" s="122" t="s">
        <v>172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 s="9"/>
    </row>
    <row r="239" spans="1:13" ht="28.5" hidden="1" customHeight="1">
      <c r="A239" s="91">
        <v>3</v>
      </c>
      <c r="B239" s="93">
        <v>1</v>
      </c>
      <c r="C239" s="93">
        <v>5</v>
      </c>
      <c r="D239" s="93">
        <v>1</v>
      </c>
      <c r="E239" s="93">
        <v>1</v>
      </c>
      <c r="F239" s="94">
        <v>3</v>
      </c>
      <c r="G239" s="122" t="s">
        <v>173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 s="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174</v>
      </c>
      <c r="H240" s="61">
        <v>206</v>
      </c>
      <c r="I240" s="148">
        <f>SUM(I241+I273)</f>
        <v>0</v>
      </c>
      <c r="J240" s="175">
        <f>SUM(J241+J273)</f>
        <v>0</v>
      </c>
      <c r="K240" s="149">
        <f>SUM(K241+K273)</f>
        <v>0</v>
      </c>
      <c r="L240" s="149">
        <f>SUM(L241+L273)</f>
        <v>0</v>
      </c>
      <c r="M240" s="9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111" t="s">
        <v>175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 s="9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176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 s="9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177</v>
      </c>
      <c r="H243" s="61">
        <v>209</v>
      </c>
      <c r="I243" s="148">
        <f>SUM(I244:I244)</f>
        <v>0</v>
      </c>
      <c r="J243" s="175">
        <f>SUM(J244:J244)</f>
        <v>0</v>
      </c>
      <c r="K243" s="149">
        <f>SUM(K244:K244)</f>
        <v>0</v>
      </c>
      <c r="L243" s="149">
        <f>SUM(L244:L244)</f>
        <v>0</v>
      </c>
      <c r="M243" s="9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111" t="s">
        <v>177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 s="9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111" t="s">
        <v>178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 s="9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111" t="s">
        <v>179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 s="9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111" t="s">
        <v>180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 s="9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111" t="s">
        <v>181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 s="9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111" t="s">
        <v>182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 s="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111" t="s">
        <v>183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 s="9"/>
    </row>
    <row r="251" spans="1:13" ht="27" hidden="1" customHeight="1">
      <c r="A251" s="92">
        <v>3</v>
      </c>
      <c r="B251" s="93">
        <v>2</v>
      </c>
      <c r="C251" s="93">
        <v>1</v>
      </c>
      <c r="D251" s="93">
        <v>2</v>
      </c>
      <c r="E251" s="93"/>
      <c r="F251" s="94"/>
      <c r="G251" s="73" t="s">
        <v>184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 s="9"/>
    </row>
    <row r="252" spans="1:13" ht="27.75" hidden="1" customHeight="1">
      <c r="A252" s="92">
        <v>3</v>
      </c>
      <c r="B252" s="93">
        <v>2</v>
      </c>
      <c r="C252" s="93">
        <v>1</v>
      </c>
      <c r="D252" s="93">
        <v>2</v>
      </c>
      <c r="E252" s="93">
        <v>1</v>
      </c>
      <c r="F252" s="94"/>
      <c r="G252" s="73" t="s">
        <v>184</v>
      </c>
      <c r="H252" s="61">
        <v>218</v>
      </c>
      <c r="I252" s="148">
        <f>SUM(I253:I254)</f>
        <v>0</v>
      </c>
      <c r="J252" s="175">
        <f>SUM(J253:J254)</f>
        <v>0</v>
      </c>
      <c r="K252" s="149">
        <f>SUM(K253:K254)</f>
        <v>0</v>
      </c>
      <c r="L252" s="149">
        <f>SUM(L253:L254)</f>
        <v>0</v>
      </c>
      <c r="M252" s="9"/>
    </row>
    <row r="253" spans="1:13" ht="27" hidden="1" customHeight="1">
      <c r="A253" s="107">
        <v>3</v>
      </c>
      <c r="B253" s="117">
        <v>2</v>
      </c>
      <c r="C253" s="118">
        <v>1</v>
      </c>
      <c r="D253" s="118">
        <v>2</v>
      </c>
      <c r="E253" s="118">
        <v>1</v>
      </c>
      <c r="F253" s="119">
        <v>1</v>
      </c>
      <c r="G253" s="111" t="s">
        <v>185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 s="9"/>
    </row>
    <row r="254" spans="1:13" ht="25.5" hidden="1" customHeight="1">
      <c r="A254" s="92">
        <v>3</v>
      </c>
      <c r="B254" s="93">
        <v>2</v>
      </c>
      <c r="C254" s="93">
        <v>1</v>
      </c>
      <c r="D254" s="93">
        <v>2</v>
      </c>
      <c r="E254" s="93">
        <v>1</v>
      </c>
      <c r="F254" s="94">
        <v>2</v>
      </c>
      <c r="G254" s="73" t="s">
        <v>186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 s="9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187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 s="9"/>
    </row>
    <row r="256" spans="1:13" ht="29.25" hidden="1" customHeight="1">
      <c r="A256" s="92">
        <v>3</v>
      </c>
      <c r="B256" s="93">
        <v>2</v>
      </c>
      <c r="C256" s="93">
        <v>1</v>
      </c>
      <c r="D256" s="93">
        <v>3</v>
      </c>
      <c r="E256" s="93">
        <v>1</v>
      </c>
      <c r="F256" s="94"/>
      <c r="G256" s="78" t="s">
        <v>187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 s="9"/>
    </row>
    <row r="257" spans="1:13" ht="30" hidden="1" customHeight="1">
      <c r="A257" s="92">
        <v>3</v>
      </c>
      <c r="B257" s="93">
        <v>2</v>
      </c>
      <c r="C257" s="93">
        <v>1</v>
      </c>
      <c r="D257" s="93">
        <v>3</v>
      </c>
      <c r="E257" s="93">
        <v>1</v>
      </c>
      <c r="F257" s="94">
        <v>1</v>
      </c>
      <c r="G257" s="73" t="s">
        <v>188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 s="9"/>
    </row>
    <row r="258" spans="1:13" ht="27.75" hidden="1" customHeight="1">
      <c r="A258" s="92">
        <v>3</v>
      </c>
      <c r="B258" s="93">
        <v>2</v>
      </c>
      <c r="C258" s="93">
        <v>1</v>
      </c>
      <c r="D258" s="93">
        <v>3</v>
      </c>
      <c r="E258" s="93">
        <v>1</v>
      </c>
      <c r="F258" s="94">
        <v>2</v>
      </c>
      <c r="G258" s="73" t="s">
        <v>189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 s="9"/>
    </row>
    <row r="259" spans="1:13" ht="26.25" hidden="1" customHeight="1">
      <c r="A259" s="92">
        <v>3</v>
      </c>
      <c r="B259" s="93">
        <v>2</v>
      </c>
      <c r="C259" s="93">
        <v>1</v>
      </c>
      <c r="D259" s="93">
        <v>4</v>
      </c>
      <c r="E259" s="93"/>
      <c r="F259" s="94"/>
      <c r="G259" s="73" t="s">
        <v>190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 s="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190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 s="9"/>
    </row>
    <row r="261" spans="1:13" ht="25.5" hidden="1" customHeight="1">
      <c r="A261" s="92">
        <v>3</v>
      </c>
      <c r="B261" s="93">
        <v>2</v>
      </c>
      <c r="C261" s="93">
        <v>1</v>
      </c>
      <c r="D261" s="93">
        <v>4</v>
      </c>
      <c r="E261" s="93">
        <v>1</v>
      </c>
      <c r="F261" s="94">
        <v>1</v>
      </c>
      <c r="G261" s="73" t="s">
        <v>191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 s="9"/>
    </row>
    <row r="262" spans="1:13" ht="27.75" hidden="1" customHeight="1">
      <c r="A262" s="92">
        <v>3</v>
      </c>
      <c r="B262" s="93">
        <v>2</v>
      </c>
      <c r="C262" s="93">
        <v>1</v>
      </c>
      <c r="D262" s="93">
        <v>4</v>
      </c>
      <c r="E262" s="93">
        <v>1</v>
      </c>
      <c r="F262" s="94">
        <v>2</v>
      </c>
      <c r="G262" s="73" t="s">
        <v>192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 s="9"/>
    </row>
    <row r="263" spans="1:13" hidden="1">
      <c r="A263" s="92">
        <v>3</v>
      </c>
      <c r="B263" s="93">
        <v>2</v>
      </c>
      <c r="C263" s="93">
        <v>1</v>
      </c>
      <c r="D263" s="93">
        <v>5</v>
      </c>
      <c r="E263" s="93"/>
      <c r="F263" s="94"/>
      <c r="G263" s="73" t="s">
        <v>193</v>
      </c>
      <c r="H263" s="61">
        <v>229</v>
      </c>
      <c r="I263" s="148">
        <f t="shared" ref="I263:L264" si="25">I264</f>
        <v>0</v>
      </c>
      <c r="J263" s="175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92">
        <v>3</v>
      </c>
      <c r="B264" s="93">
        <v>2</v>
      </c>
      <c r="C264" s="93">
        <v>1</v>
      </c>
      <c r="D264" s="93">
        <v>5</v>
      </c>
      <c r="E264" s="93">
        <v>1</v>
      </c>
      <c r="F264" s="94"/>
      <c r="G264" s="73" t="s">
        <v>193</v>
      </c>
      <c r="H264" s="61">
        <v>230</v>
      </c>
      <c r="I264" s="149">
        <f t="shared" si="25"/>
        <v>0</v>
      </c>
      <c r="J264" s="175">
        <f t="shared" si="25"/>
        <v>0</v>
      </c>
      <c r="K264" s="149">
        <f t="shared" si="25"/>
        <v>0</v>
      </c>
      <c r="L264" s="149">
        <f t="shared" si="25"/>
        <v>0</v>
      </c>
      <c r="M264" s="9"/>
    </row>
    <row r="265" spans="1:13" hidden="1">
      <c r="A265" s="117">
        <v>3</v>
      </c>
      <c r="B265" s="118">
        <v>2</v>
      </c>
      <c r="C265" s="118">
        <v>1</v>
      </c>
      <c r="D265" s="118">
        <v>5</v>
      </c>
      <c r="E265" s="118">
        <v>1</v>
      </c>
      <c r="F265" s="119">
        <v>1</v>
      </c>
      <c r="G265" s="73" t="s">
        <v>193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92">
        <v>3</v>
      </c>
      <c r="B266" s="93">
        <v>2</v>
      </c>
      <c r="C266" s="93">
        <v>1</v>
      </c>
      <c r="D266" s="93">
        <v>6</v>
      </c>
      <c r="E266" s="93"/>
      <c r="F266" s="94"/>
      <c r="G266" s="73" t="s">
        <v>194</v>
      </c>
      <c r="H266" s="61">
        <v>232</v>
      </c>
      <c r="I266" s="148">
        <f t="shared" ref="I266:L267" si="26">I267</f>
        <v>0</v>
      </c>
      <c r="J266" s="175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92">
        <v>3</v>
      </c>
      <c r="B267" s="92">
        <v>2</v>
      </c>
      <c r="C267" s="93">
        <v>1</v>
      </c>
      <c r="D267" s="93">
        <v>6</v>
      </c>
      <c r="E267" s="93">
        <v>1</v>
      </c>
      <c r="F267" s="94"/>
      <c r="G267" s="73" t="s">
        <v>194</v>
      </c>
      <c r="H267" s="61">
        <v>233</v>
      </c>
      <c r="I267" s="148">
        <f t="shared" si="26"/>
        <v>0</v>
      </c>
      <c r="J267" s="175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93">
        <v>1</v>
      </c>
      <c r="D268" s="93">
        <v>6</v>
      </c>
      <c r="E268" s="93">
        <v>1</v>
      </c>
      <c r="F268" s="94">
        <v>1</v>
      </c>
      <c r="G268" s="73" t="s">
        <v>194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 s="9"/>
    </row>
    <row r="269" spans="1:13" ht="27.75" hidden="1" customHeight="1">
      <c r="A269" s="92">
        <v>3</v>
      </c>
      <c r="B269" s="92">
        <v>2</v>
      </c>
      <c r="C269" s="93">
        <v>1</v>
      </c>
      <c r="D269" s="93">
        <v>7</v>
      </c>
      <c r="E269" s="93"/>
      <c r="F269" s="94"/>
      <c r="G269" s="73" t="s">
        <v>195</v>
      </c>
      <c r="H269" s="61">
        <v>235</v>
      </c>
      <c r="I269" s="148">
        <f>I270</f>
        <v>0</v>
      </c>
      <c r="J269" s="175">
        <f>J270</f>
        <v>0</v>
      </c>
      <c r="K269" s="149">
        <f>K270</f>
        <v>0</v>
      </c>
      <c r="L269" s="149">
        <f>L270</f>
        <v>0</v>
      </c>
      <c r="M269" s="9"/>
    </row>
    <row r="270" spans="1:13" hidden="1">
      <c r="A270" s="92">
        <v>3</v>
      </c>
      <c r="B270" s="93">
        <v>2</v>
      </c>
      <c r="C270" s="93">
        <v>1</v>
      </c>
      <c r="D270" s="93">
        <v>7</v>
      </c>
      <c r="E270" s="93">
        <v>1</v>
      </c>
      <c r="F270" s="94"/>
      <c r="G270" s="73" t="s">
        <v>195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92">
        <v>3</v>
      </c>
      <c r="B271" s="93">
        <v>2</v>
      </c>
      <c r="C271" s="93">
        <v>1</v>
      </c>
      <c r="D271" s="93">
        <v>7</v>
      </c>
      <c r="E271" s="93">
        <v>1</v>
      </c>
      <c r="F271" s="94">
        <v>1</v>
      </c>
      <c r="G271" s="73" t="s">
        <v>196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 s="9"/>
    </row>
    <row r="272" spans="1:13" ht="24.75" hidden="1" customHeight="1">
      <c r="A272" s="92">
        <v>3</v>
      </c>
      <c r="B272" s="93">
        <v>2</v>
      </c>
      <c r="C272" s="93">
        <v>1</v>
      </c>
      <c r="D272" s="93">
        <v>7</v>
      </c>
      <c r="E272" s="93">
        <v>1</v>
      </c>
      <c r="F272" s="94">
        <v>2</v>
      </c>
      <c r="G272" s="73" t="s">
        <v>197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 s="9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198</v>
      </c>
      <c r="H273" s="61">
        <v>239</v>
      </c>
      <c r="I273" s="148">
        <f>SUM(I274+I283+I287+I291+I295+I298+I301)</f>
        <v>0</v>
      </c>
      <c r="J273" s="175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 s="9"/>
    </row>
    <row r="274" spans="1:13" hidden="1">
      <c r="A274" s="92">
        <v>3</v>
      </c>
      <c r="B274" s="93">
        <v>2</v>
      </c>
      <c r="C274" s="93">
        <v>2</v>
      </c>
      <c r="D274" s="93">
        <v>1</v>
      </c>
      <c r="E274" s="93"/>
      <c r="F274" s="94"/>
      <c r="G274" s="73" t="s">
        <v>199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91">
        <v>3</v>
      </c>
      <c r="B275" s="92">
        <v>2</v>
      </c>
      <c r="C275" s="93">
        <v>2</v>
      </c>
      <c r="D275" s="93">
        <v>1</v>
      </c>
      <c r="E275" s="93">
        <v>1</v>
      </c>
      <c r="F275" s="94"/>
      <c r="G275" s="73" t="s">
        <v>177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91">
        <v>3</v>
      </c>
      <c r="B276" s="92">
        <v>2</v>
      </c>
      <c r="C276" s="93">
        <v>2</v>
      </c>
      <c r="D276" s="93">
        <v>1</v>
      </c>
      <c r="E276" s="93">
        <v>1</v>
      </c>
      <c r="F276" s="94">
        <v>1</v>
      </c>
      <c r="G276" s="73" t="s">
        <v>177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200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 s="9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179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 s="9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180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 s="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181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 s="9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182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 s="9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201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 s="9"/>
    </row>
    <row r="283" spans="1:13" ht="25.5" hidden="1" customHeight="1">
      <c r="A283" s="91">
        <v>3</v>
      </c>
      <c r="B283" s="92">
        <v>2</v>
      </c>
      <c r="C283" s="93">
        <v>2</v>
      </c>
      <c r="D283" s="93">
        <v>2</v>
      </c>
      <c r="E283" s="93"/>
      <c r="F283" s="94"/>
      <c r="G283" s="73" t="s">
        <v>202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 s="9"/>
    </row>
    <row r="284" spans="1:13" ht="32.25" hidden="1" customHeight="1">
      <c r="A284" s="92">
        <v>3</v>
      </c>
      <c r="B284" s="93">
        <v>2</v>
      </c>
      <c r="C284" s="64">
        <v>2</v>
      </c>
      <c r="D284" s="64">
        <v>2</v>
      </c>
      <c r="E284" s="64">
        <v>1</v>
      </c>
      <c r="F284" s="67"/>
      <c r="G284" s="73" t="s">
        <v>202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 s="9"/>
    </row>
    <row r="285" spans="1:13" ht="25.5" hidden="1" customHeight="1">
      <c r="A285" s="92">
        <v>3</v>
      </c>
      <c r="B285" s="93">
        <v>2</v>
      </c>
      <c r="C285" s="93">
        <v>2</v>
      </c>
      <c r="D285" s="93">
        <v>2</v>
      </c>
      <c r="E285" s="93">
        <v>1</v>
      </c>
      <c r="F285" s="94">
        <v>1</v>
      </c>
      <c r="G285" s="73" t="s">
        <v>203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 s="9"/>
    </row>
    <row r="286" spans="1:13" ht="25.5" hidden="1" customHeight="1">
      <c r="A286" s="92">
        <v>3</v>
      </c>
      <c r="B286" s="93">
        <v>2</v>
      </c>
      <c r="C286" s="93">
        <v>2</v>
      </c>
      <c r="D286" s="93">
        <v>2</v>
      </c>
      <c r="E286" s="93">
        <v>1</v>
      </c>
      <c r="F286" s="94">
        <v>2</v>
      </c>
      <c r="G286" s="91" t="s">
        <v>204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 s="9"/>
    </row>
    <row r="287" spans="1:13" ht="25.5" hidden="1" customHeight="1">
      <c r="A287" s="92">
        <v>3</v>
      </c>
      <c r="B287" s="93">
        <v>2</v>
      </c>
      <c r="C287" s="93">
        <v>2</v>
      </c>
      <c r="D287" s="93">
        <v>3</v>
      </c>
      <c r="E287" s="93"/>
      <c r="F287" s="94"/>
      <c r="G287" s="73" t="s">
        <v>205</v>
      </c>
      <c r="H287" s="61">
        <v>253</v>
      </c>
      <c r="I287" s="148">
        <f>I288</f>
        <v>0</v>
      </c>
      <c r="J287" s="175">
        <f>J288</f>
        <v>0</v>
      </c>
      <c r="K287" s="149">
        <f>K288</f>
        <v>0</v>
      </c>
      <c r="L287" s="149">
        <f>L288</f>
        <v>0</v>
      </c>
      <c r="M287" s="9"/>
    </row>
    <row r="288" spans="1:13" ht="30" hidden="1" customHeight="1">
      <c r="A288" s="66">
        <v>3</v>
      </c>
      <c r="B288" s="93">
        <v>2</v>
      </c>
      <c r="C288" s="93">
        <v>2</v>
      </c>
      <c r="D288" s="93">
        <v>3</v>
      </c>
      <c r="E288" s="93">
        <v>1</v>
      </c>
      <c r="F288" s="94"/>
      <c r="G288" s="73" t="s">
        <v>205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 s="9"/>
    </row>
    <row r="289" spans="1:13" ht="31.5" hidden="1" customHeight="1">
      <c r="A289" s="66">
        <v>3</v>
      </c>
      <c r="B289" s="93">
        <v>2</v>
      </c>
      <c r="C289" s="93">
        <v>2</v>
      </c>
      <c r="D289" s="93">
        <v>3</v>
      </c>
      <c r="E289" s="93">
        <v>1</v>
      </c>
      <c r="F289" s="94">
        <v>1</v>
      </c>
      <c r="G289" s="73" t="s">
        <v>206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 s="9"/>
    </row>
    <row r="290" spans="1:13" ht="25.5" hidden="1" customHeight="1">
      <c r="A290" s="66">
        <v>3</v>
      </c>
      <c r="B290" s="93">
        <v>2</v>
      </c>
      <c r="C290" s="93">
        <v>2</v>
      </c>
      <c r="D290" s="93">
        <v>3</v>
      </c>
      <c r="E290" s="93">
        <v>1</v>
      </c>
      <c r="F290" s="94">
        <v>2</v>
      </c>
      <c r="G290" s="73" t="s">
        <v>207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 s="9"/>
    </row>
    <row r="291" spans="1:13" ht="27" hidden="1" customHeight="1">
      <c r="A291" s="92">
        <v>3</v>
      </c>
      <c r="B291" s="93">
        <v>2</v>
      </c>
      <c r="C291" s="93">
        <v>2</v>
      </c>
      <c r="D291" s="93">
        <v>4</v>
      </c>
      <c r="E291" s="93"/>
      <c r="F291" s="94"/>
      <c r="G291" s="73" t="s">
        <v>208</v>
      </c>
      <c r="H291" s="61">
        <v>257</v>
      </c>
      <c r="I291" s="148">
        <f>I292</f>
        <v>0</v>
      </c>
      <c r="J291" s="175">
        <f>J292</f>
        <v>0</v>
      </c>
      <c r="K291" s="149">
        <f>K292</f>
        <v>0</v>
      </c>
      <c r="L291" s="149">
        <f>L292</f>
        <v>0</v>
      </c>
      <c r="M291" s="9"/>
    </row>
    <row r="292" spans="1:13" hidden="1">
      <c r="A292" s="92">
        <v>3</v>
      </c>
      <c r="B292" s="93">
        <v>2</v>
      </c>
      <c r="C292" s="93">
        <v>2</v>
      </c>
      <c r="D292" s="93">
        <v>4</v>
      </c>
      <c r="E292" s="93">
        <v>1</v>
      </c>
      <c r="F292" s="94"/>
      <c r="G292" s="73" t="s">
        <v>208</v>
      </c>
      <c r="H292" s="61">
        <v>258</v>
      </c>
      <c r="I292" s="148">
        <f>SUM(I293:I294)</f>
        <v>0</v>
      </c>
      <c r="J292" s="175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92">
        <v>3</v>
      </c>
      <c r="B293" s="93">
        <v>2</v>
      </c>
      <c r="C293" s="93">
        <v>2</v>
      </c>
      <c r="D293" s="93">
        <v>4</v>
      </c>
      <c r="E293" s="93">
        <v>1</v>
      </c>
      <c r="F293" s="94">
        <v>1</v>
      </c>
      <c r="G293" s="73" t="s">
        <v>209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 s="9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210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 s="9"/>
    </row>
    <row r="295" spans="1:13" ht="28.5" hidden="1" customHeight="1">
      <c r="A295" s="92">
        <v>3</v>
      </c>
      <c r="B295" s="93">
        <v>2</v>
      </c>
      <c r="C295" s="93">
        <v>2</v>
      </c>
      <c r="D295" s="93">
        <v>5</v>
      </c>
      <c r="E295" s="93"/>
      <c r="F295" s="94"/>
      <c r="G295" s="73" t="s">
        <v>211</v>
      </c>
      <c r="H295" s="61">
        <v>261</v>
      </c>
      <c r="I295" s="148">
        <f t="shared" ref="I295:L296" si="27">I296</f>
        <v>0</v>
      </c>
      <c r="J295" s="175">
        <f t="shared" si="27"/>
        <v>0</v>
      </c>
      <c r="K295" s="149">
        <f t="shared" si="27"/>
        <v>0</v>
      </c>
      <c r="L295" s="149">
        <f t="shared" si="27"/>
        <v>0</v>
      </c>
      <c r="M295" s="9"/>
    </row>
    <row r="296" spans="1:13" ht="26.25" hidden="1" customHeight="1">
      <c r="A296" s="92">
        <v>3</v>
      </c>
      <c r="B296" s="93">
        <v>2</v>
      </c>
      <c r="C296" s="93">
        <v>2</v>
      </c>
      <c r="D296" s="93">
        <v>5</v>
      </c>
      <c r="E296" s="93">
        <v>1</v>
      </c>
      <c r="F296" s="94"/>
      <c r="G296" s="73" t="s">
        <v>211</v>
      </c>
      <c r="H296" s="61">
        <v>262</v>
      </c>
      <c r="I296" s="148">
        <f t="shared" si="27"/>
        <v>0</v>
      </c>
      <c r="J296" s="175">
        <f t="shared" si="27"/>
        <v>0</v>
      </c>
      <c r="K296" s="149">
        <f t="shared" si="27"/>
        <v>0</v>
      </c>
      <c r="L296" s="149">
        <f t="shared" si="27"/>
        <v>0</v>
      </c>
      <c r="M296" s="9"/>
    </row>
    <row r="297" spans="1:13" ht="26.25" hidden="1" customHeight="1">
      <c r="A297" s="92">
        <v>3</v>
      </c>
      <c r="B297" s="93">
        <v>2</v>
      </c>
      <c r="C297" s="93">
        <v>2</v>
      </c>
      <c r="D297" s="93">
        <v>5</v>
      </c>
      <c r="E297" s="93">
        <v>1</v>
      </c>
      <c r="F297" s="94">
        <v>1</v>
      </c>
      <c r="G297" s="73" t="s">
        <v>211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 s="9"/>
    </row>
    <row r="298" spans="1:13" ht="26.25" hidden="1" customHeight="1">
      <c r="A298" s="92">
        <v>3</v>
      </c>
      <c r="B298" s="93">
        <v>2</v>
      </c>
      <c r="C298" s="93">
        <v>2</v>
      </c>
      <c r="D298" s="93">
        <v>6</v>
      </c>
      <c r="E298" s="93"/>
      <c r="F298" s="94"/>
      <c r="G298" s="73" t="s">
        <v>194</v>
      </c>
      <c r="H298" s="61">
        <v>264</v>
      </c>
      <c r="I298" s="148">
        <f t="shared" ref="I298:L299" si="28">I299</f>
        <v>0</v>
      </c>
      <c r="J298" s="179">
        <f t="shared" si="28"/>
        <v>0</v>
      </c>
      <c r="K298" s="149">
        <f t="shared" si="28"/>
        <v>0</v>
      </c>
      <c r="L298" s="149">
        <f t="shared" si="28"/>
        <v>0</v>
      </c>
      <c r="M298" s="9"/>
    </row>
    <row r="299" spans="1:13" ht="30" hidden="1" customHeight="1">
      <c r="A299" s="92">
        <v>3</v>
      </c>
      <c r="B299" s="93">
        <v>2</v>
      </c>
      <c r="C299" s="93">
        <v>2</v>
      </c>
      <c r="D299" s="93">
        <v>6</v>
      </c>
      <c r="E299" s="93">
        <v>1</v>
      </c>
      <c r="F299" s="94"/>
      <c r="G299" s="73" t="s">
        <v>194</v>
      </c>
      <c r="H299" s="61">
        <v>265</v>
      </c>
      <c r="I299" s="148">
        <f t="shared" si="28"/>
        <v>0</v>
      </c>
      <c r="J299" s="179">
        <f t="shared" si="28"/>
        <v>0</v>
      </c>
      <c r="K299" s="149">
        <f t="shared" si="28"/>
        <v>0</v>
      </c>
      <c r="L299" s="149">
        <f t="shared" si="28"/>
        <v>0</v>
      </c>
      <c r="M299" s="9"/>
    </row>
    <row r="300" spans="1:13" ht="24.75" hidden="1" customHeight="1">
      <c r="A300" s="92">
        <v>3</v>
      </c>
      <c r="B300" s="118">
        <v>2</v>
      </c>
      <c r="C300" s="118">
        <v>2</v>
      </c>
      <c r="D300" s="93">
        <v>6</v>
      </c>
      <c r="E300" s="118">
        <v>1</v>
      </c>
      <c r="F300" s="119">
        <v>1</v>
      </c>
      <c r="G300" s="111" t="s">
        <v>194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 s="9"/>
    </row>
    <row r="301" spans="1:13" ht="29.25" hidden="1" customHeight="1">
      <c r="A301" s="91">
        <v>3</v>
      </c>
      <c r="B301" s="92">
        <v>2</v>
      </c>
      <c r="C301" s="93">
        <v>2</v>
      </c>
      <c r="D301" s="93">
        <v>7</v>
      </c>
      <c r="E301" s="93"/>
      <c r="F301" s="94"/>
      <c r="G301" s="73" t="s">
        <v>195</v>
      </c>
      <c r="H301" s="61">
        <v>267</v>
      </c>
      <c r="I301" s="148">
        <f>I302</f>
        <v>0</v>
      </c>
      <c r="J301" s="179">
        <f>J302</f>
        <v>0</v>
      </c>
      <c r="K301" s="149">
        <f>K302</f>
        <v>0</v>
      </c>
      <c r="L301" s="149">
        <f>L302</f>
        <v>0</v>
      </c>
      <c r="M301" s="9"/>
    </row>
    <row r="302" spans="1:13" ht="26.25" hidden="1" customHeight="1">
      <c r="A302" s="91">
        <v>3</v>
      </c>
      <c r="B302" s="92">
        <v>2</v>
      </c>
      <c r="C302" s="93">
        <v>2</v>
      </c>
      <c r="D302" s="93">
        <v>7</v>
      </c>
      <c r="E302" s="93">
        <v>1</v>
      </c>
      <c r="F302" s="94"/>
      <c r="G302" s="73" t="s">
        <v>195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 s="9"/>
    </row>
    <row r="303" spans="1:13" ht="27.75" hidden="1" customHeight="1">
      <c r="A303" s="91">
        <v>3</v>
      </c>
      <c r="B303" s="92">
        <v>2</v>
      </c>
      <c r="C303" s="92">
        <v>2</v>
      </c>
      <c r="D303" s="93">
        <v>7</v>
      </c>
      <c r="E303" s="93">
        <v>1</v>
      </c>
      <c r="F303" s="94">
        <v>1</v>
      </c>
      <c r="G303" s="73" t="s">
        <v>196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 s="9"/>
    </row>
    <row r="304" spans="1:13" ht="25.5" hidden="1" customHeight="1">
      <c r="A304" s="91">
        <v>3</v>
      </c>
      <c r="B304" s="92">
        <v>2</v>
      </c>
      <c r="C304" s="92">
        <v>2</v>
      </c>
      <c r="D304" s="93">
        <v>7</v>
      </c>
      <c r="E304" s="93">
        <v>1</v>
      </c>
      <c r="F304" s="94">
        <v>2</v>
      </c>
      <c r="G304" s="73" t="s">
        <v>197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 s="9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212</v>
      </c>
      <c r="H305" s="61">
        <v>271</v>
      </c>
      <c r="I305" s="148">
        <f>SUM(I306+I338)</f>
        <v>0</v>
      </c>
      <c r="J305" s="179">
        <f>SUM(J306+J338)</f>
        <v>0</v>
      </c>
      <c r="K305" s="149">
        <f>SUM(K306+K338)</f>
        <v>0</v>
      </c>
      <c r="L305" s="149">
        <f>SUM(L306+L338)</f>
        <v>0</v>
      </c>
      <c r="M305" s="9"/>
    </row>
    <row r="306" spans="1:13" ht="40.5" hidden="1" customHeight="1">
      <c r="A306" s="91">
        <v>3</v>
      </c>
      <c r="B306" s="91">
        <v>3</v>
      </c>
      <c r="C306" s="92">
        <v>1</v>
      </c>
      <c r="D306" s="93"/>
      <c r="E306" s="93"/>
      <c r="F306" s="94"/>
      <c r="G306" s="73" t="s">
        <v>213</v>
      </c>
      <c r="H306" s="61">
        <v>272</v>
      </c>
      <c r="I306" s="148">
        <f>SUM(I307+I316+I320+I324+I328+I331+I334)</f>
        <v>0</v>
      </c>
      <c r="J306" s="179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 s="9"/>
    </row>
    <row r="307" spans="1:13" ht="29.25" hidden="1" customHeight="1">
      <c r="A307" s="91">
        <v>3</v>
      </c>
      <c r="B307" s="91">
        <v>3</v>
      </c>
      <c r="C307" s="92">
        <v>1</v>
      </c>
      <c r="D307" s="93">
        <v>1</v>
      </c>
      <c r="E307" s="93"/>
      <c r="F307" s="94"/>
      <c r="G307" s="73" t="s">
        <v>199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 s="9"/>
    </row>
    <row r="308" spans="1:13" ht="27" hidden="1" customHeight="1">
      <c r="A308" s="91">
        <v>3</v>
      </c>
      <c r="B308" s="91">
        <v>3</v>
      </c>
      <c r="C308" s="92">
        <v>1</v>
      </c>
      <c r="D308" s="93">
        <v>1</v>
      </c>
      <c r="E308" s="93">
        <v>1</v>
      </c>
      <c r="F308" s="94"/>
      <c r="G308" s="73" t="s">
        <v>177</v>
      </c>
      <c r="H308" s="61">
        <v>274</v>
      </c>
      <c r="I308" s="148">
        <f>SUM(I309:I309)</f>
        <v>0</v>
      </c>
      <c r="J308" s="179">
        <f>SUM(J309:J309)</f>
        <v>0</v>
      </c>
      <c r="K308" s="149">
        <f>SUM(K309:K309)</f>
        <v>0</v>
      </c>
      <c r="L308" s="149">
        <f>SUM(L309:L309)</f>
        <v>0</v>
      </c>
      <c r="M308" s="9"/>
    </row>
    <row r="309" spans="1:13" ht="28.5" hidden="1" customHeight="1">
      <c r="A309" s="91">
        <v>3</v>
      </c>
      <c r="B309" s="91">
        <v>3</v>
      </c>
      <c r="C309" s="92">
        <v>1</v>
      </c>
      <c r="D309" s="93">
        <v>1</v>
      </c>
      <c r="E309" s="93">
        <v>1</v>
      </c>
      <c r="F309" s="94">
        <v>1</v>
      </c>
      <c r="G309" s="73" t="s">
        <v>177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 s="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200</v>
      </c>
      <c r="H310" s="61">
        <v>276</v>
      </c>
      <c r="I310" s="148">
        <f>SUM(I311:I312)</f>
        <v>0</v>
      </c>
      <c r="J310" s="148">
        <f>SUM(J311:J312)</f>
        <v>0</v>
      </c>
      <c r="K310" s="148">
        <f>SUM(K311:K312)</f>
        <v>0</v>
      </c>
      <c r="L310" s="148">
        <f>SUM(L311:L312)</f>
        <v>0</v>
      </c>
      <c r="M310" s="9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179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 s="9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180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 s="9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181</v>
      </c>
      <c r="H313" s="61">
        <v>279</v>
      </c>
      <c r="I313" s="148">
        <f>SUM(I314:I315)</f>
        <v>0</v>
      </c>
      <c r="J313" s="148">
        <f>SUM(J314:J315)</f>
        <v>0</v>
      </c>
      <c r="K313" s="148">
        <f>SUM(K314:K315)</f>
        <v>0</v>
      </c>
      <c r="L313" s="148">
        <f>SUM(L314:L315)</f>
        <v>0</v>
      </c>
      <c r="M313" s="9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182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 s="9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201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 s="9"/>
    </row>
    <row r="316" spans="1:13" hidden="1">
      <c r="A316" s="99">
        <v>3</v>
      </c>
      <c r="B316" s="66">
        <v>3</v>
      </c>
      <c r="C316" s="92">
        <v>1</v>
      </c>
      <c r="D316" s="93">
        <v>2</v>
      </c>
      <c r="E316" s="93"/>
      <c r="F316" s="94"/>
      <c r="G316" s="73" t="s">
        <v>214</v>
      </c>
      <c r="H316" s="61">
        <v>282</v>
      </c>
      <c r="I316" s="148">
        <f>I317</f>
        <v>0</v>
      </c>
      <c r="J316" s="179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99">
        <v>3</v>
      </c>
      <c r="B317" s="99">
        <v>3</v>
      </c>
      <c r="C317" s="66">
        <v>1</v>
      </c>
      <c r="D317" s="64">
        <v>2</v>
      </c>
      <c r="E317" s="64">
        <v>1</v>
      </c>
      <c r="F317" s="67"/>
      <c r="G317" s="73" t="s">
        <v>214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 s="9"/>
    </row>
    <row r="318" spans="1:13" ht="25.5" hidden="1" customHeight="1">
      <c r="A318" s="91">
        <v>3</v>
      </c>
      <c r="B318" s="91">
        <v>3</v>
      </c>
      <c r="C318" s="92">
        <v>1</v>
      </c>
      <c r="D318" s="93">
        <v>2</v>
      </c>
      <c r="E318" s="93">
        <v>1</v>
      </c>
      <c r="F318" s="94">
        <v>1</v>
      </c>
      <c r="G318" s="73" t="s">
        <v>215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 s="9"/>
    </row>
    <row r="319" spans="1:13" ht="24" hidden="1" customHeight="1">
      <c r="A319" s="106">
        <v>3</v>
      </c>
      <c r="B319" s="115">
        <v>3</v>
      </c>
      <c r="C319" s="117">
        <v>1</v>
      </c>
      <c r="D319" s="118">
        <v>2</v>
      </c>
      <c r="E319" s="118">
        <v>1</v>
      </c>
      <c r="F319" s="119">
        <v>2</v>
      </c>
      <c r="G319" s="111" t="s">
        <v>216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 s="9"/>
    </row>
    <row r="320" spans="1:13" ht="27.75" hidden="1" customHeight="1">
      <c r="A320" s="92">
        <v>3</v>
      </c>
      <c r="B320" s="73">
        <v>3</v>
      </c>
      <c r="C320" s="92">
        <v>1</v>
      </c>
      <c r="D320" s="93">
        <v>3</v>
      </c>
      <c r="E320" s="93"/>
      <c r="F320" s="94"/>
      <c r="G320" s="73" t="s">
        <v>217</v>
      </c>
      <c r="H320" s="61">
        <v>286</v>
      </c>
      <c r="I320" s="148">
        <f>I321</f>
        <v>0</v>
      </c>
      <c r="J320" s="179">
        <f>J321</f>
        <v>0</v>
      </c>
      <c r="K320" s="149">
        <f>K321</f>
        <v>0</v>
      </c>
      <c r="L320" s="149">
        <f>L321</f>
        <v>0</v>
      </c>
      <c r="M320" s="9"/>
    </row>
    <row r="321" spans="1:13" ht="24" hidden="1" customHeight="1">
      <c r="A321" s="92">
        <v>3</v>
      </c>
      <c r="B321" s="111">
        <v>3</v>
      </c>
      <c r="C321" s="117">
        <v>1</v>
      </c>
      <c r="D321" s="118">
        <v>3</v>
      </c>
      <c r="E321" s="118">
        <v>1</v>
      </c>
      <c r="F321" s="119"/>
      <c r="G321" s="73" t="s">
        <v>217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 s="9"/>
    </row>
    <row r="322" spans="1:13" ht="27" hidden="1" customHeight="1">
      <c r="A322" s="92">
        <v>3</v>
      </c>
      <c r="B322" s="73">
        <v>3</v>
      </c>
      <c r="C322" s="92">
        <v>1</v>
      </c>
      <c r="D322" s="93">
        <v>3</v>
      </c>
      <c r="E322" s="93">
        <v>1</v>
      </c>
      <c r="F322" s="94">
        <v>1</v>
      </c>
      <c r="G322" s="73" t="s">
        <v>218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 s="9"/>
    </row>
    <row r="323" spans="1:13" ht="26.25" hidden="1" customHeight="1">
      <c r="A323" s="92">
        <v>3</v>
      </c>
      <c r="B323" s="73">
        <v>3</v>
      </c>
      <c r="C323" s="92">
        <v>1</v>
      </c>
      <c r="D323" s="93">
        <v>3</v>
      </c>
      <c r="E323" s="93">
        <v>1</v>
      </c>
      <c r="F323" s="94">
        <v>2</v>
      </c>
      <c r="G323" s="73" t="s">
        <v>219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 s="9"/>
    </row>
    <row r="324" spans="1:13" hidden="1">
      <c r="A324" s="92">
        <v>3</v>
      </c>
      <c r="B324" s="73">
        <v>3</v>
      </c>
      <c r="C324" s="92">
        <v>1</v>
      </c>
      <c r="D324" s="93">
        <v>4</v>
      </c>
      <c r="E324" s="93"/>
      <c r="F324" s="94"/>
      <c r="G324" s="73" t="s">
        <v>220</v>
      </c>
      <c r="H324" s="61">
        <v>290</v>
      </c>
      <c r="I324" s="148">
        <f>I325</f>
        <v>0</v>
      </c>
      <c r="J324" s="179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91">
        <v>3</v>
      </c>
      <c r="B325" s="92">
        <v>3</v>
      </c>
      <c r="C325" s="93">
        <v>1</v>
      </c>
      <c r="D325" s="93">
        <v>4</v>
      </c>
      <c r="E325" s="93">
        <v>1</v>
      </c>
      <c r="F325" s="94"/>
      <c r="G325" s="73" t="s">
        <v>220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 s="9"/>
    </row>
    <row r="326" spans="1:13" hidden="1">
      <c r="A326" s="91">
        <v>3</v>
      </c>
      <c r="B326" s="92">
        <v>3</v>
      </c>
      <c r="C326" s="93">
        <v>1</v>
      </c>
      <c r="D326" s="93">
        <v>4</v>
      </c>
      <c r="E326" s="93">
        <v>1</v>
      </c>
      <c r="F326" s="94">
        <v>1</v>
      </c>
      <c r="G326" s="73" t="s">
        <v>221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92">
        <v>3</v>
      </c>
      <c r="B327" s="93">
        <v>3</v>
      </c>
      <c r="C327" s="93">
        <v>1</v>
      </c>
      <c r="D327" s="93">
        <v>4</v>
      </c>
      <c r="E327" s="93">
        <v>1</v>
      </c>
      <c r="F327" s="94">
        <v>2</v>
      </c>
      <c r="G327" s="73" t="s">
        <v>222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 s="9"/>
    </row>
    <row r="328" spans="1:13" ht="26.25" hidden="1" customHeight="1">
      <c r="A328" s="92">
        <v>3</v>
      </c>
      <c r="B328" s="93">
        <v>3</v>
      </c>
      <c r="C328" s="93">
        <v>1</v>
      </c>
      <c r="D328" s="93">
        <v>5</v>
      </c>
      <c r="E328" s="93"/>
      <c r="F328" s="94"/>
      <c r="G328" s="73" t="s">
        <v>223</v>
      </c>
      <c r="H328" s="61">
        <v>294</v>
      </c>
      <c r="I328" s="162">
        <f t="shared" ref="I328:L329" si="29">I329</f>
        <v>0</v>
      </c>
      <c r="J328" s="179">
        <f t="shared" si="29"/>
        <v>0</v>
      </c>
      <c r="K328" s="149">
        <f t="shared" si="29"/>
        <v>0</v>
      </c>
      <c r="L328" s="149">
        <f t="shared" si="29"/>
        <v>0</v>
      </c>
      <c r="M328" s="9"/>
    </row>
    <row r="329" spans="1:13" ht="30" hidden="1" customHeight="1">
      <c r="A329" s="66">
        <v>3</v>
      </c>
      <c r="B329" s="118">
        <v>3</v>
      </c>
      <c r="C329" s="118">
        <v>1</v>
      </c>
      <c r="D329" s="118">
        <v>5</v>
      </c>
      <c r="E329" s="118">
        <v>1</v>
      </c>
      <c r="F329" s="119"/>
      <c r="G329" s="73" t="s">
        <v>223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 s="9"/>
    </row>
    <row r="330" spans="1:13" ht="30" hidden="1" customHeight="1">
      <c r="A330" s="92">
        <v>3</v>
      </c>
      <c r="B330" s="93">
        <v>3</v>
      </c>
      <c r="C330" s="93">
        <v>1</v>
      </c>
      <c r="D330" s="93">
        <v>5</v>
      </c>
      <c r="E330" s="93">
        <v>1</v>
      </c>
      <c r="F330" s="94">
        <v>1</v>
      </c>
      <c r="G330" s="73" t="s">
        <v>224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 s="9"/>
    </row>
    <row r="331" spans="1:13" ht="30" hidden="1" customHeight="1">
      <c r="A331" s="92">
        <v>3</v>
      </c>
      <c r="B331" s="93">
        <v>3</v>
      </c>
      <c r="C331" s="93">
        <v>1</v>
      </c>
      <c r="D331" s="93">
        <v>6</v>
      </c>
      <c r="E331" s="93"/>
      <c r="F331" s="94"/>
      <c r="G331" s="73" t="s">
        <v>194</v>
      </c>
      <c r="H331" s="61">
        <v>297</v>
      </c>
      <c r="I331" s="149">
        <f t="shared" ref="I331:L332" si="30">I332</f>
        <v>0</v>
      </c>
      <c r="J331" s="179">
        <f t="shared" si="30"/>
        <v>0</v>
      </c>
      <c r="K331" s="149">
        <f t="shared" si="30"/>
        <v>0</v>
      </c>
      <c r="L331" s="149">
        <f t="shared" si="30"/>
        <v>0</v>
      </c>
      <c r="M331" s="9"/>
    </row>
    <row r="332" spans="1:13" ht="30" hidden="1" customHeight="1">
      <c r="A332" s="92">
        <v>3</v>
      </c>
      <c r="B332" s="93">
        <v>3</v>
      </c>
      <c r="C332" s="93">
        <v>1</v>
      </c>
      <c r="D332" s="93">
        <v>6</v>
      </c>
      <c r="E332" s="93">
        <v>1</v>
      </c>
      <c r="F332" s="94"/>
      <c r="G332" s="73" t="s">
        <v>194</v>
      </c>
      <c r="H332" s="61">
        <v>298</v>
      </c>
      <c r="I332" s="148">
        <f t="shared" si="30"/>
        <v>0</v>
      </c>
      <c r="J332" s="179">
        <f t="shared" si="30"/>
        <v>0</v>
      </c>
      <c r="K332" s="149">
        <f t="shared" si="30"/>
        <v>0</v>
      </c>
      <c r="L332" s="149">
        <f t="shared" si="30"/>
        <v>0</v>
      </c>
      <c r="M332" s="9"/>
    </row>
    <row r="333" spans="1:13" ht="25.5" hidden="1" customHeight="1">
      <c r="A333" s="92">
        <v>3</v>
      </c>
      <c r="B333" s="93">
        <v>3</v>
      </c>
      <c r="C333" s="93">
        <v>1</v>
      </c>
      <c r="D333" s="93">
        <v>6</v>
      </c>
      <c r="E333" s="93">
        <v>1</v>
      </c>
      <c r="F333" s="94">
        <v>1</v>
      </c>
      <c r="G333" s="73" t="s">
        <v>194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 s="9"/>
    </row>
    <row r="334" spans="1:13" ht="22.5" hidden="1" customHeight="1">
      <c r="A334" s="92">
        <v>3</v>
      </c>
      <c r="B334" s="93">
        <v>3</v>
      </c>
      <c r="C334" s="93">
        <v>1</v>
      </c>
      <c r="D334" s="93">
        <v>7</v>
      </c>
      <c r="E334" s="93"/>
      <c r="F334" s="94"/>
      <c r="G334" s="73" t="s">
        <v>225</v>
      </c>
      <c r="H334" s="61">
        <v>300</v>
      </c>
      <c r="I334" s="148">
        <f>I335</f>
        <v>0</v>
      </c>
      <c r="J334" s="179">
        <f>J335</f>
        <v>0</v>
      </c>
      <c r="K334" s="149">
        <f>K335</f>
        <v>0</v>
      </c>
      <c r="L334" s="149">
        <f>L335</f>
        <v>0</v>
      </c>
      <c r="M334" s="9"/>
    </row>
    <row r="335" spans="1:13" ht="25.5" hidden="1" customHeight="1">
      <c r="A335" s="92">
        <v>3</v>
      </c>
      <c r="B335" s="93">
        <v>3</v>
      </c>
      <c r="C335" s="93">
        <v>1</v>
      </c>
      <c r="D335" s="93">
        <v>7</v>
      </c>
      <c r="E335" s="93">
        <v>1</v>
      </c>
      <c r="F335" s="94"/>
      <c r="G335" s="73" t="s">
        <v>225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 s="9"/>
    </row>
    <row r="336" spans="1:13" ht="27" hidden="1" customHeight="1">
      <c r="A336" s="92">
        <v>3</v>
      </c>
      <c r="B336" s="93">
        <v>3</v>
      </c>
      <c r="C336" s="93">
        <v>1</v>
      </c>
      <c r="D336" s="93">
        <v>7</v>
      </c>
      <c r="E336" s="93">
        <v>1</v>
      </c>
      <c r="F336" s="94">
        <v>1</v>
      </c>
      <c r="G336" s="73" t="s">
        <v>226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 s="9"/>
    </row>
    <row r="337" spans="1:16" ht="27.75" hidden="1" customHeight="1">
      <c r="A337" s="92">
        <v>3</v>
      </c>
      <c r="B337" s="93">
        <v>3</v>
      </c>
      <c r="C337" s="93">
        <v>1</v>
      </c>
      <c r="D337" s="93">
        <v>7</v>
      </c>
      <c r="E337" s="93">
        <v>1</v>
      </c>
      <c r="F337" s="94">
        <v>2</v>
      </c>
      <c r="G337" s="73" t="s">
        <v>227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 s="9"/>
    </row>
    <row r="338" spans="1:16" ht="38.25" hidden="1" customHeight="1">
      <c r="A338" s="92">
        <v>3</v>
      </c>
      <c r="B338" s="93">
        <v>3</v>
      </c>
      <c r="C338" s="93">
        <v>2</v>
      </c>
      <c r="D338" s="93"/>
      <c r="E338" s="93"/>
      <c r="F338" s="94"/>
      <c r="G338" s="73" t="s">
        <v>228</v>
      </c>
      <c r="H338" s="61">
        <v>304</v>
      </c>
      <c r="I338" s="148">
        <f>SUM(I339+I348+I352+I356+I360+I363+I366)</f>
        <v>0</v>
      </c>
      <c r="J338" s="179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 s="9"/>
    </row>
    <row r="339" spans="1:16" ht="30" hidden="1" customHeight="1">
      <c r="A339" s="92">
        <v>3</v>
      </c>
      <c r="B339" s="93">
        <v>3</v>
      </c>
      <c r="C339" s="93">
        <v>2</v>
      </c>
      <c r="D339" s="93">
        <v>1</v>
      </c>
      <c r="E339" s="93"/>
      <c r="F339" s="94"/>
      <c r="G339" s="73" t="s">
        <v>176</v>
      </c>
      <c r="H339" s="61">
        <v>305</v>
      </c>
      <c r="I339" s="148">
        <f>I340</f>
        <v>0</v>
      </c>
      <c r="J339" s="179">
        <f>J340</f>
        <v>0</v>
      </c>
      <c r="K339" s="149">
        <f>K340</f>
        <v>0</v>
      </c>
      <c r="L339" s="149">
        <f>L340</f>
        <v>0</v>
      </c>
      <c r="M339" s="9"/>
    </row>
    <row r="340" spans="1:16" hidden="1">
      <c r="A340" s="91">
        <v>3</v>
      </c>
      <c r="B340" s="92">
        <v>3</v>
      </c>
      <c r="C340" s="93">
        <v>2</v>
      </c>
      <c r="D340" s="73">
        <v>1</v>
      </c>
      <c r="E340" s="92">
        <v>1</v>
      </c>
      <c r="F340" s="94"/>
      <c r="G340" s="73" t="s">
        <v>176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91">
        <v>3</v>
      </c>
      <c r="B341" s="92">
        <v>3</v>
      </c>
      <c r="C341" s="93">
        <v>2</v>
      </c>
      <c r="D341" s="73">
        <v>1</v>
      </c>
      <c r="E341" s="92">
        <v>1</v>
      </c>
      <c r="F341" s="94">
        <v>1</v>
      </c>
      <c r="G341" s="73" t="s">
        <v>177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 s="9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111" t="s">
        <v>200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111" t="s">
        <v>179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111" t="s">
        <v>180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111" t="s">
        <v>181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111" t="s">
        <v>182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111" t="s">
        <v>201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106">
        <v>3</v>
      </c>
      <c r="B348" s="106">
        <v>3</v>
      </c>
      <c r="C348" s="117">
        <v>2</v>
      </c>
      <c r="D348" s="111">
        <v>2</v>
      </c>
      <c r="E348" s="117"/>
      <c r="F348" s="119"/>
      <c r="G348" s="111" t="s">
        <v>214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91">
        <v>3</v>
      </c>
      <c r="B349" s="91">
        <v>3</v>
      </c>
      <c r="C349" s="92">
        <v>2</v>
      </c>
      <c r="D349" s="73">
        <v>2</v>
      </c>
      <c r="E349" s="92">
        <v>1</v>
      </c>
      <c r="F349" s="94"/>
      <c r="G349" s="111" t="s">
        <v>214</v>
      </c>
      <c r="H349" s="61">
        <v>315</v>
      </c>
      <c r="I349" s="148">
        <f>SUM(I350:I351)</f>
        <v>0</v>
      </c>
      <c r="J349" s="175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91">
        <v>3</v>
      </c>
      <c r="B350" s="91">
        <v>3</v>
      </c>
      <c r="C350" s="92">
        <v>2</v>
      </c>
      <c r="D350" s="73">
        <v>2</v>
      </c>
      <c r="E350" s="91">
        <v>1</v>
      </c>
      <c r="F350" s="101">
        <v>1</v>
      </c>
      <c r="G350" s="73" t="s">
        <v>215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106">
        <v>3</v>
      </c>
      <c r="B351" s="106">
        <v>3</v>
      </c>
      <c r="C351" s="107">
        <v>2</v>
      </c>
      <c r="D351" s="108">
        <v>2</v>
      </c>
      <c r="E351" s="105">
        <v>1</v>
      </c>
      <c r="F351" s="112">
        <v>2</v>
      </c>
      <c r="G351" s="105" t="s">
        <v>216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91">
        <v>3</v>
      </c>
      <c r="B352" s="91">
        <v>3</v>
      </c>
      <c r="C352" s="92">
        <v>2</v>
      </c>
      <c r="D352" s="93">
        <v>3</v>
      </c>
      <c r="E352" s="73"/>
      <c r="F352" s="101"/>
      <c r="G352" s="73" t="s">
        <v>217</v>
      </c>
      <c r="H352" s="61">
        <v>318</v>
      </c>
      <c r="I352" s="148">
        <f>I353</f>
        <v>0</v>
      </c>
      <c r="J352" s="175">
        <f>J353</f>
        <v>0</v>
      </c>
      <c r="K352" s="149">
        <f>K353</f>
        <v>0</v>
      </c>
      <c r="L352" s="149">
        <f>L353</f>
        <v>0</v>
      </c>
      <c r="M352" s="9"/>
    </row>
    <row r="353" spans="1:13" ht="27.75" hidden="1" customHeight="1">
      <c r="A353" s="91">
        <v>3</v>
      </c>
      <c r="B353" s="91">
        <v>3</v>
      </c>
      <c r="C353" s="92">
        <v>2</v>
      </c>
      <c r="D353" s="93">
        <v>3</v>
      </c>
      <c r="E353" s="73">
        <v>1</v>
      </c>
      <c r="F353" s="101"/>
      <c r="G353" s="73" t="s">
        <v>217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 s="9"/>
    </row>
    <row r="354" spans="1:13" ht="28.5" hidden="1" customHeight="1">
      <c r="A354" s="91">
        <v>3</v>
      </c>
      <c r="B354" s="91">
        <v>3</v>
      </c>
      <c r="C354" s="92">
        <v>2</v>
      </c>
      <c r="D354" s="93">
        <v>3</v>
      </c>
      <c r="E354" s="73">
        <v>1</v>
      </c>
      <c r="F354" s="101">
        <v>1</v>
      </c>
      <c r="G354" s="73" t="s">
        <v>218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 s="9"/>
    </row>
    <row r="355" spans="1:13" ht="27.75" hidden="1" customHeight="1">
      <c r="A355" s="91">
        <v>3</v>
      </c>
      <c r="B355" s="91">
        <v>3</v>
      </c>
      <c r="C355" s="92">
        <v>2</v>
      </c>
      <c r="D355" s="93">
        <v>3</v>
      </c>
      <c r="E355" s="73">
        <v>1</v>
      </c>
      <c r="F355" s="101">
        <v>2</v>
      </c>
      <c r="G355" s="73" t="s">
        <v>219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 s="9"/>
    </row>
    <row r="356" spans="1:13" hidden="1">
      <c r="A356" s="91">
        <v>3</v>
      </c>
      <c r="B356" s="91">
        <v>3</v>
      </c>
      <c r="C356" s="92">
        <v>2</v>
      </c>
      <c r="D356" s="93">
        <v>4</v>
      </c>
      <c r="E356" s="93"/>
      <c r="F356" s="94"/>
      <c r="G356" s="73" t="s">
        <v>220</v>
      </c>
      <c r="H356" s="61">
        <v>322</v>
      </c>
      <c r="I356" s="148">
        <f>I357</f>
        <v>0</v>
      </c>
      <c r="J356" s="175">
        <f>J357</f>
        <v>0</v>
      </c>
      <c r="K356" s="149">
        <f>K357</f>
        <v>0</v>
      </c>
      <c r="L356" s="149">
        <f>L357</f>
        <v>0</v>
      </c>
    </row>
    <row r="357" spans="1:13" hidden="1">
      <c r="A357" s="99">
        <v>3</v>
      </c>
      <c r="B357" s="99">
        <v>3</v>
      </c>
      <c r="C357" s="66">
        <v>2</v>
      </c>
      <c r="D357" s="64">
        <v>4</v>
      </c>
      <c r="E357" s="64">
        <v>1</v>
      </c>
      <c r="F357" s="67"/>
      <c r="G357" s="73" t="s">
        <v>220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91">
        <v>3</v>
      </c>
      <c r="B358" s="91">
        <v>3</v>
      </c>
      <c r="C358" s="92">
        <v>2</v>
      </c>
      <c r="D358" s="93">
        <v>4</v>
      </c>
      <c r="E358" s="93">
        <v>1</v>
      </c>
      <c r="F358" s="94">
        <v>1</v>
      </c>
      <c r="G358" s="73" t="s">
        <v>221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 s="9"/>
    </row>
    <row r="359" spans="1:13" hidden="1">
      <c r="A359" s="91">
        <v>3</v>
      </c>
      <c r="B359" s="91">
        <v>3</v>
      </c>
      <c r="C359" s="92">
        <v>2</v>
      </c>
      <c r="D359" s="93">
        <v>4</v>
      </c>
      <c r="E359" s="93">
        <v>1</v>
      </c>
      <c r="F359" s="94">
        <v>2</v>
      </c>
      <c r="G359" s="73" t="s">
        <v>229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91">
        <v>3</v>
      </c>
      <c r="B360" s="91">
        <v>3</v>
      </c>
      <c r="C360" s="92">
        <v>2</v>
      </c>
      <c r="D360" s="93">
        <v>5</v>
      </c>
      <c r="E360" s="93"/>
      <c r="F360" s="94"/>
      <c r="G360" s="73" t="s">
        <v>223</v>
      </c>
      <c r="H360" s="61">
        <v>326</v>
      </c>
      <c r="I360" s="148">
        <f t="shared" ref="I360:L361" si="32">I361</f>
        <v>0</v>
      </c>
      <c r="J360" s="175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99">
        <v>3</v>
      </c>
      <c r="B361" s="99">
        <v>3</v>
      </c>
      <c r="C361" s="66">
        <v>2</v>
      </c>
      <c r="D361" s="64">
        <v>5</v>
      </c>
      <c r="E361" s="64">
        <v>1</v>
      </c>
      <c r="F361" s="67"/>
      <c r="G361" s="73" t="s">
        <v>223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91">
        <v>3</v>
      </c>
      <c r="B362" s="91">
        <v>3</v>
      </c>
      <c r="C362" s="92">
        <v>2</v>
      </c>
      <c r="D362" s="93">
        <v>5</v>
      </c>
      <c r="E362" s="93">
        <v>1</v>
      </c>
      <c r="F362" s="94">
        <v>1</v>
      </c>
      <c r="G362" s="73" t="s">
        <v>223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91">
        <v>3</v>
      </c>
      <c r="B363" s="91">
        <v>3</v>
      </c>
      <c r="C363" s="92">
        <v>2</v>
      </c>
      <c r="D363" s="93">
        <v>6</v>
      </c>
      <c r="E363" s="93"/>
      <c r="F363" s="94"/>
      <c r="G363" s="73" t="s">
        <v>194</v>
      </c>
      <c r="H363" s="61">
        <v>329</v>
      </c>
      <c r="I363" s="148">
        <f t="shared" ref="I363:L364" si="33">I364</f>
        <v>0</v>
      </c>
      <c r="J363" s="175">
        <f t="shared" si="33"/>
        <v>0</v>
      </c>
      <c r="K363" s="149">
        <f t="shared" si="33"/>
        <v>0</v>
      </c>
      <c r="L363" s="149">
        <f t="shared" si="33"/>
        <v>0</v>
      </c>
      <c r="M363" s="9"/>
    </row>
    <row r="364" spans="1:13" ht="25.5" hidden="1" customHeight="1">
      <c r="A364" s="91">
        <v>3</v>
      </c>
      <c r="B364" s="91">
        <v>3</v>
      </c>
      <c r="C364" s="92">
        <v>2</v>
      </c>
      <c r="D364" s="93">
        <v>6</v>
      </c>
      <c r="E364" s="93">
        <v>1</v>
      </c>
      <c r="F364" s="94"/>
      <c r="G364" s="73" t="s">
        <v>194</v>
      </c>
      <c r="H364" s="61">
        <v>330</v>
      </c>
      <c r="I364" s="148">
        <f t="shared" si="33"/>
        <v>0</v>
      </c>
      <c r="J364" s="175">
        <f t="shared" si="33"/>
        <v>0</v>
      </c>
      <c r="K364" s="149">
        <f t="shared" si="33"/>
        <v>0</v>
      </c>
      <c r="L364" s="149">
        <f t="shared" si="33"/>
        <v>0</v>
      </c>
      <c r="M364" s="9"/>
    </row>
    <row r="365" spans="1:13" ht="24" hidden="1" customHeight="1">
      <c r="A365" s="106">
        <v>3</v>
      </c>
      <c r="B365" s="106">
        <v>3</v>
      </c>
      <c r="C365" s="107">
        <v>2</v>
      </c>
      <c r="D365" s="108">
        <v>6</v>
      </c>
      <c r="E365" s="108">
        <v>1</v>
      </c>
      <c r="F365" s="120">
        <v>1</v>
      </c>
      <c r="G365" s="105" t="s">
        <v>194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 s="9"/>
    </row>
    <row r="366" spans="1:13" ht="28.5" hidden="1" customHeight="1">
      <c r="A366" s="91">
        <v>3</v>
      </c>
      <c r="B366" s="91">
        <v>3</v>
      </c>
      <c r="C366" s="92">
        <v>2</v>
      </c>
      <c r="D366" s="93">
        <v>7</v>
      </c>
      <c r="E366" s="93"/>
      <c r="F366" s="94"/>
      <c r="G366" s="73" t="s">
        <v>225</v>
      </c>
      <c r="H366" s="61">
        <v>332</v>
      </c>
      <c r="I366" s="148">
        <f>I367</f>
        <v>0</v>
      </c>
      <c r="J366" s="175">
        <f>J367</f>
        <v>0</v>
      </c>
      <c r="K366" s="149">
        <f>K367</f>
        <v>0</v>
      </c>
      <c r="L366" s="149">
        <f>L367</f>
        <v>0</v>
      </c>
      <c r="M366" s="9"/>
    </row>
    <row r="367" spans="1:13" ht="28.5" hidden="1" customHeight="1">
      <c r="A367" s="106">
        <v>3</v>
      </c>
      <c r="B367" s="106">
        <v>3</v>
      </c>
      <c r="C367" s="107">
        <v>2</v>
      </c>
      <c r="D367" s="108">
        <v>7</v>
      </c>
      <c r="E367" s="108">
        <v>1</v>
      </c>
      <c r="F367" s="120"/>
      <c r="G367" s="73" t="s">
        <v>225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 s="9"/>
    </row>
    <row r="368" spans="1:13" ht="27" hidden="1" customHeight="1">
      <c r="A368" s="91">
        <v>3</v>
      </c>
      <c r="B368" s="91">
        <v>3</v>
      </c>
      <c r="C368" s="92">
        <v>2</v>
      </c>
      <c r="D368" s="93">
        <v>7</v>
      </c>
      <c r="E368" s="93">
        <v>1</v>
      </c>
      <c r="F368" s="94">
        <v>1</v>
      </c>
      <c r="G368" s="73" t="s">
        <v>226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 s="9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227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 s="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230</v>
      </c>
      <c r="H370" s="61">
        <v>336</v>
      </c>
      <c r="I370" s="183">
        <f>SUM(I35+I186)</f>
        <v>9900</v>
      </c>
      <c r="J370" s="183">
        <f>SUM(J35+J186)</f>
        <v>7600</v>
      </c>
      <c r="K370" s="183">
        <f>SUM(K35+K186)</f>
        <v>3828.5499999999997</v>
      </c>
      <c r="L370" s="183">
        <f>SUM(L35+L186)</f>
        <v>3828.5499999999997</v>
      </c>
      <c r="M370" s="9"/>
    </row>
    <row r="371" spans="1:13" ht="18.75" customHeight="1">
      <c r="G371" s="62"/>
      <c r="H371" s="61"/>
      <c r="I371" s="136"/>
      <c r="J371" s="197"/>
      <c r="K371" s="197"/>
      <c r="L371" s="197"/>
    </row>
    <row r="372" spans="1:13" ht="23.25" customHeight="1">
      <c r="A372" s="244" t="s">
        <v>231</v>
      </c>
      <c r="B372" s="244"/>
      <c r="C372" s="244"/>
      <c r="D372" s="244"/>
      <c r="E372" s="244"/>
      <c r="F372" s="244"/>
      <c r="G372" s="244"/>
      <c r="H372" s="195"/>
      <c r="I372" s="138"/>
      <c r="J372" s="242" t="s">
        <v>232</v>
      </c>
      <c r="K372" s="242"/>
      <c r="L372" s="242"/>
    </row>
    <row r="373" spans="1:13" ht="18.75" customHeight="1">
      <c r="A373" s="139"/>
      <c r="B373" s="139"/>
      <c r="C373" s="139"/>
      <c r="D373" s="245" t="s">
        <v>233</v>
      </c>
      <c r="E373" s="245"/>
      <c r="F373" s="245"/>
      <c r="G373" s="245"/>
      <c r="H373" s="9"/>
      <c r="I373" s="196" t="s">
        <v>234</v>
      </c>
      <c r="K373" s="225" t="s">
        <v>235</v>
      </c>
      <c r="L373" s="225"/>
    </row>
    <row r="374" spans="1:13" ht="12.75" customHeight="1">
      <c r="I374" s="141"/>
      <c r="K374" s="141"/>
      <c r="L374" s="141"/>
    </row>
    <row r="375" spans="1:13" ht="15.75" customHeight="1">
      <c r="A375" s="244" t="s">
        <v>236</v>
      </c>
      <c r="B375" s="244"/>
      <c r="C375" s="244"/>
      <c r="D375" s="244"/>
      <c r="E375" s="244"/>
      <c r="F375" s="244"/>
      <c r="G375" s="244"/>
      <c r="I375" s="141"/>
      <c r="J375" s="243" t="s">
        <v>237</v>
      </c>
      <c r="K375" s="243"/>
      <c r="L375" s="243"/>
    </row>
    <row r="376" spans="1:13" ht="33.75" customHeight="1">
      <c r="D376" s="226" t="s">
        <v>238</v>
      </c>
      <c r="E376" s="227"/>
      <c r="F376" s="227"/>
      <c r="G376" s="227"/>
      <c r="H376" s="142"/>
      <c r="I376" s="143" t="s">
        <v>234</v>
      </c>
      <c r="K376" s="225" t="s">
        <v>235</v>
      </c>
      <c r="L376" s="225"/>
    </row>
    <row r="377" spans="1:13" ht="7.5" customHeight="1"/>
    <row r="378" spans="1:13" ht="8.25" customHeight="1"/>
  </sheetData>
  <mergeCells count="32">
    <mergeCell ref="A375:G375"/>
    <mergeCell ref="A27:I27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G30:H30"/>
    <mergeCell ref="L32:L33"/>
    <mergeCell ref="J372:L372"/>
    <mergeCell ref="J375:L375"/>
    <mergeCell ref="A372:G372"/>
  </mergeCells>
  <pageMargins left="0.70866141732282995" right="0.70866141732282995" top="0.74803149606299002" bottom="0.74803149606299002" header="0.31496062992126" footer="0.31496062992126"/>
  <pageSetup paperSize="9" scale="78" fitToHeight="0" orientation="portrait" r:id="rId1"/>
  <headerFooter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86A9D-DB7A-48DC-848C-A23564663CAD}">
  <sheetPr>
    <pageSetUpPr fitToPage="1"/>
  </sheetPr>
  <dimension ref="A1:R378"/>
  <sheetViews>
    <sheetView showZeros="0" topLeftCell="A8" workbookViewId="0">
      <selection activeCell="G19" sqref="G19:K19"/>
    </sheetView>
  </sheetViews>
  <sheetFormatPr defaultColWidth="9.140625" defaultRowHeight="12.75"/>
  <cols>
    <col min="1" max="4" width="2" style="36" customWidth="1"/>
    <col min="5" max="5" width="2.140625" style="36" customWidth="1"/>
    <col min="6" max="6" width="3.5703125" style="192" customWidth="1"/>
    <col min="7" max="7" width="34.28515625" style="36" customWidth="1"/>
    <col min="8" max="8" width="4.7109375" style="36" customWidth="1"/>
    <col min="9" max="12" width="12.85546875" style="36" customWidth="1"/>
    <col min="13" max="13" width="0.140625" style="36" hidden="1" customWidth="1"/>
    <col min="14" max="14" width="6.140625" style="36" hidden="1" customWidth="1"/>
    <col min="15" max="15" width="8.85546875" style="36" hidden="1" customWidth="1"/>
    <col min="16" max="16" width="9.140625" style="36"/>
    <col min="17" max="17" width="6.140625" style="36" customWidth="1"/>
    <col min="18" max="18" width="9.140625" style="36"/>
    <col min="19" max="16384" width="9.140625" style="9"/>
  </cols>
  <sheetData>
    <row r="1" spans="1:17" ht="24.75" customHeight="1">
      <c r="G1" s="3"/>
      <c r="H1" s="8"/>
      <c r="I1" s="187"/>
      <c r="J1" s="207" t="s">
        <v>0</v>
      </c>
      <c r="K1" s="207"/>
      <c r="L1" s="207"/>
      <c r="M1" s="6"/>
      <c r="N1" s="194"/>
      <c r="O1" s="194"/>
      <c r="P1" s="194"/>
      <c r="Q1" s="194"/>
    </row>
    <row r="2" spans="1:17" ht="13.5" customHeight="1">
      <c r="H2" s="8"/>
      <c r="I2" s="188"/>
      <c r="J2" s="208" t="s">
        <v>1</v>
      </c>
      <c r="K2" s="208"/>
      <c r="L2" s="208"/>
      <c r="M2" s="6"/>
      <c r="N2" s="194"/>
      <c r="O2" s="194"/>
      <c r="P2" s="194"/>
      <c r="Q2" s="10"/>
    </row>
    <row r="3" spans="1:17" ht="5.25" customHeight="1">
      <c r="H3" s="31"/>
      <c r="I3" s="194"/>
      <c r="J3" s="194"/>
      <c r="K3" s="5"/>
      <c r="L3" s="5"/>
      <c r="M3" s="6"/>
      <c r="N3" s="194"/>
      <c r="O3" s="194"/>
      <c r="P3" s="194"/>
      <c r="Q3" s="13"/>
    </row>
    <row r="4" spans="1:17" ht="6" customHeight="1">
      <c r="G4" s="14" t="s">
        <v>2</v>
      </c>
      <c r="H4" s="8"/>
      <c r="I4" s="9"/>
      <c r="J4" s="5"/>
      <c r="K4" s="5"/>
      <c r="L4" s="5"/>
      <c r="M4" s="6"/>
      <c r="N4" s="15"/>
      <c r="O4" s="15"/>
      <c r="P4" s="194"/>
      <c r="Q4" s="13"/>
    </row>
    <row r="5" spans="1:17" ht="5.25" customHeight="1">
      <c r="H5" s="16"/>
      <c r="I5" s="9"/>
      <c r="J5" s="5"/>
      <c r="K5" s="5"/>
      <c r="L5" s="5"/>
      <c r="M5" s="6"/>
      <c r="N5" s="194"/>
      <c r="O5" s="194"/>
      <c r="P5" s="194"/>
      <c r="Q5" s="13"/>
    </row>
    <row r="6" spans="1:17" ht="3.75" customHeight="1">
      <c r="H6" s="16"/>
      <c r="I6" s="9"/>
      <c r="J6" s="17"/>
      <c r="K6" s="5"/>
      <c r="L6" s="5"/>
      <c r="M6" s="6"/>
      <c r="N6" s="194"/>
      <c r="O6" s="194"/>
      <c r="P6" s="194"/>
    </row>
    <row r="7" spans="1:17" ht="6.75" customHeight="1">
      <c r="H7" s="16"/>
      <c r="I7" s="9"/>
      <c r="K7" s="194"/>
      <c r="L7" s="194"/>
      <c r="M7" s="6"/>
      <c r="N7" s="194"/>
      <c r="O7" s="194"/>
      <c r="P7" s="194"/>
      <c r="Q7" s="20"/>
    </row>
    <row r="8" spans="1:17" ht="18" customHeight="1">
      <c r="A8" s="209" t="s">
        <v>3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10" t="s">
        <v>4</v>
      </c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6"/>
    </row>
    <row r="11" spans="1:17" ht="18.75" customHeight="1">
      <c r="A11" s="212" t="s">
        <v>5</v>
      </c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6"/>
    </row>
    <row r="12" spans="1:17" ht="7.5" customHeight="1">
      <c r="A12" s="190"/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6"/>
    </row>
    <row r="13" spans="1:17" ht="14.25" customHeight="1">
      <c r="A13" s="190"/>
      <c r="B13" s="191"/>
      <c r="C13" s="191"/>
      <c r="D13" s="191"/>
      <c r="E13" s="191"/>
      <c r="F13" s="191"/>
      <c r="G13" s="214" t="s">
        <v>6</v>
      </c>
      <c r="H13" s="214"/>
      <c r="I13" s="214"/>
      <c r="J13" s="214"/>
      <c r="K13" s="214"/>
      <c r="L13" s="191"/>
      <c r="M13" s="6"/>
    </row>
    <row r="14" spans="1:17" ht="16.5" customHeight="1">
      <c r="A14" s="215" t="s">
        <v>7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6"/>
      <c r="P14" s="36" t="s">
        <v>8</v>
      </c>
    </row>
    <row r="15" spans="1:17" ht="15.75" customHeight="1">
      <c r="G15" s="216" t="s">
        <v>9</v>
      </c>
      <c r="H15" s="216"/>
      <c r="I15" s="216"/>
      <c r="J15" s="216"/>
      <c r="K15" s="216"/>
      <c r="M15" s="6"/>
    </row>
    <row r="16" spans="1:17" ht="12" customHeight="1">
      <c r="G16" s="217" t="s">
        <v>10</v>
      </c>
      <c r="H16" s="217"/>
      <c r="I16" s="217"/>
      <c r="J16" s="217"/>
      <c r="K16" s="217"/>
    </row>
    <row r="17" spans="1:13" ht="12" customHeight="1">
      <c r="B17" s="215" t="s">
        <v>11</v>
      </c>
      <c r="C17" s="215"/>
      <c r="D17" s="215"/>
      <c r="E17" s="215"/>
      <c r="F17" s="215"/>
      <c r="G17" s="215"/>
      <c r="H17" s="215"/>
      <c r="I17" s="215"/>
      <c r="J17" s="215"/>
      <c r="K17" s="215"/>
      <c r="L17" s="215"/>
    </row>
    <row r="18" spans="1:13" ht="12" customHeight="1"/>
    <row r="19" spans="1:13" ht="12.75" customHeight="1">
      <c r="G19" s="216" t="s">
        <v>259</v>
      </c>
      <c r="H19" s="216"/>
      <c r="I19" s="216"/>
      <c r="J19" s="216"/>
      <c r="K19" s="216"/>
    </row>
    <row r="20" spans="1:13" ht="11.25" customHeight="1">
      <c r="G20" s="218" t="s">
        <v>12</v>
      </c>
      <c r="H20" s="218"/>
      <c r="I20" s="218"/>
      <c r="J20" s="218"/>
      <c r="K20" s="218"/>
    </row>
    <row r="21" spans="1:13" ht="11.25" customHeight="1">
      <c r="G21" s="194"/>
      <c r="H21" s="194"/>
      <c r="I21" s="194"/>
      <c r="J21" s="194"/>
      <c r="K21" s="194"/>
    </row>
    <row r="22" spans="1:13">
      <c r="B22" s="9"/>
      <c r="C22" s="9"/>
      <c r="D22" s="9"/>
      <c r="E22" s="219" t="s">
        <v>247</v>
      </c>
      <c r="F22" s="219"/>
      <c r="G22" s="219"/>
      <c r="H22" s="219"/>
      <c r="I22" s="219"/>
      <c r="J22" s="219"/>
      <c r="K22" s="219"/>
      <c r="L22" s="9"/>
    </row>
    <row r="23" spans="1:13" ht="12" customHeight="1">
      <c r="A23" s="220" t="s">
        <v>14</v>
      </c>
      <c r="B23" s="220"/>
      <c r="C23" s="220"/>
      <c r="D23" s="220"/>
      <c r="E23" s="220"/>
      <c r="F23" s="220"/>
      <c r="G23" s="220"/>
      <c r="H23" s="220"/>
      <c r="I23" s="220"/>
      <c r="J23" s="220"/>
      <c r="K23" s="220"/>
      <c r="L23" s="220"/>
      <c r="M23" s="27"/>
    </row>
    <row r="24" spans="1:13" ht="12" customHeight="1">
      <c r="F24" s="36"/>
      <c r="J24" s="28"/>
      <c r="K24" s="22"/>
      <c r="L24" s="29" t="s">
        <v>15</v>
      </c>
      <c r="M24" s="27"/>
    </row>
    <row r="25" spans="1:13" ht="11.25" customHeight="1">
      <c r="F25" s="36"/>
      <c r="J25" s="30" t="s">
        <v>16</v>
      </c>
      <c r="K25" s="31"/>
      <c r="L25" s="35"/>
      <c r="M25" s="27"/>
    </row>
    <row r="26" spans="1:13" ht="12" customHeight="1">
      <c r="E26" s="194"/>
      <c r="F26" s="193"/>
      <c r="I26" s="33"/>
      <c r="J26" s="33"/>
      <c r="K26" s="34" t="s">
        <v>17</v>
      </c>
      <c r="L26" s="35"/>
      <c r="M26" s="27"/>
    </row>
    <row r="27" spans="1:13" ht="12.75" customHeight="1">
      <c r="A27" s="221" t="s">
        <v>246</v>
      </c>
      <c r="B27" s="221"/>
      <c r="C27" s="221"/>
      <c r="D27" s="221"/>
      <c r="E27" s="221"/>
      <c r="F27" s="221"/>
      <c r="G27" s="221"/>
      <c r="H27" s="221"/>
      <c r="I27" s="221"/>
      <c r="K27" s="34" t="s">
        <v>19</v>
      </c>
      <c r="L27" s="37" t="s">
        <v>20</v>
      </c>
      <c r="M27" s="27"/>
    </row>
    <row r="28" spans="1:13" ht="29.1" customHeight="1">
      <c r="A28" s="221" t="s">
        <v>245</v>
      </c>
      <c r="B28" s="221"/>
      <c r="C28" s="221"/>
      <c r="D28" s="221"/>
      <c r="E28" s="221"/>
      <c r="F28" s="221"/>
      <c r="G28" s="221"/>
      <c r="H28" s="221"/>
      <c r="I28" s="221"/>
      <c r="J28" s="189" t="s">
        <v>22</v>
      </c>
      <c r="K28" s="39" t="s">
        <v>244</v>
      </c>
      <c r="L28" s="35"/>
      <c r="M28" s="27"/>
    </row>
    <row r="29" spans="1:13" ht="12.75" customHeight="1">
      <c r="F29" s="36"/>
      <c r="G29" s="40" t="s">
        <v>24</v>
      </c>
      <c r="H29" s="130" t="s">
        <v>25</v>
      </c>
      <c r="I29" s="131"/>
      <c r="J29" s="43"/>
      <c r="K29" s="35"/>
      <c r="L29" s="35"/>
      <c r="M29" s="27"/>
    </row>
    <row r="30" spans="1:13" ht="13.5" customHeight="1">
      <c r="F30" s="36"/>
      <c r="G30" s="211" t="s">
        <v>26</v>
      </c>
      <c r="H30" s="211"/>
      <c r="I30" s="184" t="s">
        <v>243</v>
      </c>
      <c r="J30" s="185" t="s">
        <v>29</v>
      </c>
      <c r="K30" s="186" t="s">
        <v>27</v>
      </c>
      <c r="L30" s="186" t="s">
        <v>243</v>
      </c>
      <c r="M30" s="27"/>
    </row>
    <row r="31" spans="1:13" ht="14.25" customHeight="1">
      <c r="A31" s="44" t="s">
        <v>31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32</v>
      </c>
      <c r="M31" s="49"/>
    </row>
    <row r="32" spans="1:13" ht="24" customHeight="1">
      <c r="A32" s="228" t="s">
        <v>33</v>
      </c>
      <c r="B32" s="229"/>
      <c r="C32" s="229"/>
      <c r="D32" s="229"/>
      <c r="E32" s="229"/>
      <c r="F32" s="229"/>
      <c r="G32" s="232" t="s">
        <v>34</v>
      </c>
      <c r="H32" s="234" t="s">
        <v>35</v>
      </c>
      <c r="I32" s="236" t="s">
        <v>36</v>
      </c>
      <c r="J32" s="237"/>
      <c r="K32" s="238" t="s">
        <v>37</v>
      </c>
      <c r="L32" s="240" t="s">
        <v>38</v>
      </c>
      <c r="M32" s="49"/>
    </row>
    <row r="33" spans="1:18" ht="46.5" customHeight="1">
      <c r="A33" s="230"/>
      <c r="B33" s="231"/>
      <c r="C33" s="231"/>
      <c r="D33" s="231"/>
      <c r="E33" s="231"/>
      <c r="F33" s="231"/>
      <c r="G33" s="233"/>
      <c r="H33" s="235"/>
      <c r="I33" s="50" t="s">
        <v>39</v>
      </c>
      <c r="J33" s="51" t="s">
        <v>40</v>
      </c>
      <c r="K33" s="239"/>
      <c r="L33" s="241"/>
    </row>
    <row r="34" spans="1:18" ht="11.25" customHeight="1">
      <c r="A34" s="222" t="s">
        <v>41</v>
      </c>
      <c r="B34" s="223"/>
      <c r="C34" s="223"/>
      <c r="D34" s="223"/>
      <c r="E34" s="223"/>
      <c r="F34" s="224"/>
      <c r="G34" s="52">
        <v>2</v>
      </c>
      <c r="H34" s="53">
        <v>3</v>
      </c>
      <c r="I34" s="54" t="s">
        <v>42</v>
      </c>
      <c r="J34" s="55" t="s">
        <v>43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44</v>
      </c>
      <c r="H35" s="61">
        <v>1</v>
      </c>
      <c r="I35" s="148">
        <f>SUM(I36+I47+I67+I88+I95+I115+I141+I160+I170)</f>
        <v>15400</v>
      </c>
      <c r="J35" s="148">
        <f>SUM(J36+J47+J67+J88+J95+J115+J141+J160+J170)</f>
        <v>13600</v>
      </c>
      <c r="K35" s="149">
        <f>SUM(K36+K47+K67+K88+K95+K115+K141+K160+K170)</f>
        <v>3515.54</v>
      </c>
      <c r="L35" s="148">
        <f>SUM(L36+L47+L67+L88+L95+L115+L141+L160+L170)</f>
        <v>3515.54</v>
      </c>
    </row>
    <row r="36" spans="1:18" ht="16.5" hidden="1" customHeight="1">
      <c r="A36" s="57">
        <v>2</v>
      </c>
      <c r="B36" s="63">
        <v>1</v>
      </c>
      <c r="C36" s="64"/>
      <c r="D36" s="78"/>
      <c r="E36" s="66"/>
      <c r="F36" s="67"/>
      <c r="G36" s="68" t="s">
        <v>45</v>
      </c>
      <c r="H36" s="61">
        <v>2</v>
      </c>
      <c r="I36" s="148">
        <f>SUM(I37+I43)</f>
        <v>0</v>
      </c>
      <c r="J36" s="148">
        <f>SUM(J37+J43)</f>
        <v>0</v>
      </c>
      <c r="K36" s="164">
        <f>SUM(K37+K43)</f>
        <v>0</v>
      </c>
      <c r="L36" s="155">
        <f>SUM(L37+L43)</f>
        <v>0</v>
      </c>
      <c r="M36" s="9"/>
    </row>
    <row r="37" spans="1:18" ht="14.25" hidden="1" customHeight="1">
      <c r="A37" s="92">
        <v>2</v>
      </c>
      <c r="B37" s="92">
        <v>1</v>
      </c>
      <c r="C37" s="93">
        <v>1</v>
      </c>
      <c r="D37" s="73"/>
      <c r="E37" s="92"/>
      <c r="F37" s="94"/>
      <c r="G37" s="73" t="s">
        <v>46</v>
      </c>
      <c r="H37" s="61">
        <v>3</v>
      </c>
      <c r="I37" s="148">
        <f>SUM(I38)</f>
        <v>0</v>
      </c>
      <c r="J37" s="148">
        <f>SUM(J38)</f>
        <v>0</v>
      </c>
      <c r="K37" s="149">
        <f>SUM(K38)</f>
        <v>0</v>
      </c>
      <c r="L37" s="148">
        <f>SUM(L38)</f>
        <v>0</v>
      </c>
      <c r="M37" s="9"/>
      <c r="Q37" s="9"/>
    </row>
    <row r="38" spans="1:18" ht="13.5" hidden="1" customHeight="1">
      <c r="A38" s="91">
        <v>2</v>
      </c>
      <c r="B38" s="92">
        <v>1</v>
      </c>
      <c r="C38" s="93">
        <v>1</v>
      </c>
      <c r="D38" s="73">
        <v>1</v>
      </c>
      <c r="E38" s="92"/>
      <c r="F38" s="94"/>
      <c r="G38" s="73" t="s">
        <v>46</v>
      </c>
      <c r="H38" s="61">
        <v>4</v>
      </c>
      <c r="I38" s="148">
        <f>SUM(I39+I41)</f>
        <v>0</v>
      </c>
      <c r="J38" s="148">
        <f t="shared" ref="J38:L39" si="0">SUM(J39)</f>
        <v>0</v>
      </c>
      <c r="K38" s="148">
        <f t="shared" si="0"/>
        <v>0</v>
      </c>
      <c r="L38" s="148">
        <f t="shared" si="0"/>
        <v>0</v>
      </c>
      <c r="M38" s="9"/>
      <c r="Q38" s="75"/>
    </row>
    <row r="39" spans="1:18" ht="14.25" hidden="1" customHeight="1">
      <c r="A39" s="91">
        <v>2</v>
      </c>
      <c r="B39" s="92">
        <v>1</v>
      </c>
      <c r="C39" s="93">
        <v>1</v>
      </c>
      <c r="D39" s="73">
        <v>1</v>
      </c>
      <c r="E39" s="92">
        <v>1</v>
      </c>
      <c r="F39" s="94"/>
      <c r="G39" s="73" t="s">
        <v>47</v>
      </c>
      <c r="H39" s="61">
        <v>5</v>
      </c>
      <c r="I39" s="149">
        <f>SUM(I40)</f>
        <v>0</v>
      </c>
      <c r="J39" s="149">
        <f t="shared" si="0"/>
        <v>0</v>
      </c>
      <c r="K39" s="149">
        <f t="shared" si="0"/>
        <v>0</v>
      </c>
      <c r="L39" s="149">
        <f t="shared" si="0"/>
        <v>0</v>
      </c>
      <c r="M39" s="9"/>
      <c r="Q39" s="75"/>
    </row>
    <row r="40" spans="1:18" ht="14.25" hidden="1" customHeight="1">
      <c r="A40" s="91">
        <v>2</v>
      </c>
      <c r="B40" s="92">
        <v>1</v>
      </c>
      <c r="C40" s="93">
        <v>1</v>
      </c>
      <c r="D40" s="73">
        <v>1</v>
      </c>
      <c r="E40" s="92">
        <v>1</v>
      </c>
      <c r="F40" s="94">
        <v>1</v>
      </c>
      <c r="G40" s="73" t="s">
        <v>47</v>
      </c>
      <c r="H40" s="61">
        <v>6</v>
      </c>
      <c r="I40" s="150">
        <v>0</v>
      </c>
      <c r="J40" s="151">
        <v>0</v>
      </c>
      <c r="K40" s="151">
        <v>0</v>
      </c>
      <c r="L40" s="151">
        <v>0</v>
      </c>
      <c r="M40" s="9"/>
      <c r="Q40" s="75"/>
    </row>
    <row r="41" spans="1:18" ht="12.75" hidden="1" customHeight="1">
      <c r="A41" s="91">
        <v>2</v>
      </c>
      <c r="B41" s="92">
        <v>1</v>
      </c>
      <c r="C41" s="93">
        <v>1</v>
      </c>
      <c r="D41" s="73">
        <v>1</v>
      </c>
      <c r="E41" s="92">
        <v>2</v>
      </c>
      <c r="F41" s="94"/>
      <c r="G41" s="73" t="s">
        <v>48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 s="9"/>
      <c r="Q41" s="75"/>
    </row>
    <row r="42" spans="1:18" ht="12.75" hidden="1" customHeight="1">
      <c r="A42" s="91">
        <v>2</v>
      </c>
      <c r="B42" s="92">
        <v>1</v>
      </c>
      <c r="C42" s="93">
        <v>1</v>
      </c>
      <c r="D42" s="73">
        <v>1</v>
      </c>
      <c r="E42" s="92">
        <v>2</v>
      </c>
      <c r="F42" s="94">
        <v>1</v>
      </c>
      <c r="G42" s="73" t="s">
        <v>48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 s="9"/>
      <c r="Q42" s="75"/>
    </row>
    <row r="43" spans="1:18" ht="13.5" hidden="1" customHeight="1">
      <c r="A43" s="91">
        <v>2</v>
      </c>
      <c r="B43" s="92">
        <v>1</v>
      </c>
      <c r="C43" s="93">
        <v>2</v>
      </c>
      <c r="D43" s="73"/>
      <c r="E43" s="92"/>
      <c r="F43" s="94"/>
      <c r="G43" s="73" t="s">
        <v>49</v>
      </c>
      <c r="H43" s="61">
        <v>9</v>
      </c>
      <c r="I43" s="149">
        <f t="shared" ref="I43:L45" si="1">I44</f>
        <v>0</v>
      </c>
      <c r="J43" s="148">
        <f t="shared" si="1"/>
        <v>0</v>
      </c>
      <c r="K43" s="149">
        <f t="shared" si="1"/>
        <v>0</v>
      </c>
      <c r="L43" s="148">
        <f t="shared" si="1"/>
        <v>0</v>
      </c>
      <c r="M43" s="9"/>
      <c r="Q43" s="75"/>
    </row>
    <row r="44" spans="1:18" hidden="1">
      <c r="A44" s="91">
        <v>2</v>
      </c>
      <c r="B44" s="92">
        <v>1</v>
      </c>
      <c r="C44" s="93">
        <v>2</v>
      </c>
      <c r="D44" s="73">
        <v>1</v>
      </c>
      <c r="E44" s="92"/>
      <c r="F44" s="94"/>
      <c r="G44" s="73" t="s">
        <v>49</v>
      </c>
      <c r="H44" s="61">
        <v>10</v>
      </c>
      <c r="I44" s="149">
        <f t="shared" si="1"/>
        <v>0</v>
      </c>
      <c r="J44" s="148">
        <f t="shared" si="1"/>
        <v>0</v>
      </c>
      <c r="K44" s="148">
        <f t="shared" si="1"/>
        <v>0</v>
      </c>
      <c r="L44" s="148">
        <f t="shared" si="1"/>
        <v>0</v>
      </c>
      <c r="Q44" s="9"/>
    </row>
    <row r="45" spans="1:18" ht="13.5" hidden="1" customHeight="1">
      <c r="A45" s="91">
        <v>2</v>
      </c>
      <c r="B45" s="92">
        <v>1</v>
      </c>
      <c r="C45" s="93">
        <v>2</v>
      </c>
      <c r="D45" s="73">
        <v>1</v>
      </c>
      <c r="E45" s="92">
        <v>1</v>
      </c>
      <c r="F45" s="94"/>
      <c r="G45" s="73" t="s">
        <v>49</v>
      </c>
      <c r="H45" s="61">
        <v>11</v>
      </c>
      <c r="I45" s="148">
        <f t="shared" si="1"/>
        <v>0</v>
      </c>
      <c r="J45" s="148">
        <f t="shared" si="1"/>
        <v>0</v>
      </c>
      <c r="K45" s="148">
        <f t="shared" si="1"/>
        <v>0</v>
      </c>
      <c r="L45" s="148">
        <f t="shared" si="1"/>
        <v>0</v>
      </c>
      <c r="M45" s="9"/>
      <c r="Q45" s="75"/>
    </row>
    <row r="46" spans="1:18" ht="14.25" hidden="1" customHeight="1">
      <c r="A46" s="91">
        <v>2</v>
      </c>
      <c r="B46" s="92">
        <v>1</v>
      </c>
      <c r="C46" s="93">
        <v>2</v>
      </c>
      <c r="D46" s="73">
        <v>1</v>
      </c>
      <c r="E46" s="92">
        <v>1</v>
      </c>
      <c r="F46" s="94">
        <v>1</v>
      </c>
      <c r="G46" s="73" t="s">
        <v>49</v>
      </c>
      <c r="H46" s="61">
        <v>12</v>
      </c>
      <c r="I46" s="152">
        <v>0</v>
      </c>
      <c r="J46" s="151">
        <v>0</v>
      </c>
      <c r="K46" s="151">
        <v>0</v>
      </c>
      <c r="L46" s="151">
        <v>0</v>
      </c>
      <c r="M46" s="9"/>
      <c r="Q46" s="75"/>
    </row>
    <row r="47" spans="1:18" ht="26.25" customHeight="1">
      <c r="A47" s="76">
        <v>2</v>
      </c>
      <c r="B47" s="77">
        <v>2</v>
      </c>
      <c r="C47" s="64"/>
      <c r="D47" s="78"/>
      <c r="E47" s="66"/>
      <c r="F47" s="67"/>
      <c r="G47" s="68" t="s">
        <v>50</v>
      </c>
      <c r="H47" s="61">
        <v>13</v>
      </c>
      <c r="I47" s="159">
        <f t="shared" ref="I47:L49" si="2">I48</f>
        <v>15400</v>
      </c>
      <c r="J47" s="162">
        <f t="shared" si="2"/>
        <v>13600</v>
      </c>
      <c r="K47" s="159">
        <f t="shared" si="2"/>
        <v>3515.54</v>
      </c>
      <c r="L47" s="159">
        <f t="shared" si="2"/>
        <v>3515.54</v>
      </c>
      <c r="M47" s="9"/>
    </row>
    <row r="48" spans="1:18" ht="27" customHeight="1">
      <c r="A48" s="91">
        <v>2</v>
      </c>
      <c r="B48" s="92">
        <v>2</v>
      </c>
      <c r="C48" s="93">
        <v>1</v>
      </c>
      <c r="D48" s="73"/>
      <c r="E48" s="92"/>
      <c r="F48" s="94"/>
      <c r="G48" s="78" t="s">
        <v>50</v>
      </c>
      <c r="H48" s="61">
        <v>14</v>
      </c>
      <c r="I48" s="148">
        <f t="shared" si="2"/>
        <v>15400</v>
      </c>
      <c r="J48" s="149">
        <f t="shared" si="2"/>
        <v>13600</v>
      </c>
      <c r="K48" s="148">
        <f t="shared" si="2"/>
        <v>3515.54</v>
      </c>
      <c r="L48" s="149">
        <f t="shared" si="2"/>
        <v>3515.54</v>
      </c>
      <c r="M48" s="9"/>
      <c r="Q48" s="9"/>
      <c r="R48" s="75"/>
    </row>
    <row r="49" spans="1:18" ht="15.75" customHeight="1">
      <c r="A49" s="91">
        <v>2</v>
      </c>
      <c r="B49" s="92">
        <v>2</v>
      </c>
      <c r="C49" s="93">
        <v>1</v>
      </c>
      <c r="D49" s="73">
        <v>1</v>
      </c>
      <c r="E49" s="92"/>
      <c r="F49" s="94"/>
      <c r="G49" s="78" t="s">
        <v>50</v>
      </c>
      <c r="H49" s="61">
        <v>15</v>
      </c>
      <c r="I49" s="148">
        <f t="shared" si="2"/>
        <v>15400</v>
      </c>
      <c r="J49" s="149">
        <f t="shared" si="2"/>
        <v>13600</v>
      </c>
      <c r="K49" s="155">
        <f t="shared" si="2"/>
        <v>3515.54</v>
      </c>
      <c r="L49" s="155">
        <f t="shared" si="2"/>
        <v>3515.54</v>
      </c>
      <c r="M49" s="9"/>
      <c r="Q49" s="75"/>
      <c r="R49" s="9"/>
    </row>
    <row r="50" spans="1:18" ht="24.75" customHeight="1">
      <c r="A50" s="106">
        <v>2</v>
      </c>
      <c r="B50" s="107">
        <v>2</v>
      </c>
      <c r="C50" s="108">
        <v>1</v>
      </c>
      <c r="D50" s="105">
        <v>1</v>
      </c>
      <c r="E50" s="107">
        <v>1</v>
      </c>
      <c r="F50" s="120"/>
      <c r="G50" s="78" t="s">
        <v>50</v>
      </c>
      <c r="H50" s="61">
        <v>16</v>
      </c>
      <c r="I50" s="156">
        <f>SUM(I51:I66)</f>
        <v>15400</v>
      </c>
      <c r="J50" s="156">
        <f>SUM(J51:J66)</f>
        <v>13600</v>
      </c>
      <c r="K50" s="157">
        <f>SUM(K51:K66)</f>
        <v>3515.54</v>
      </c>
      <c r="L50" s="157">
        <f>SUM(L51:L66)</f>
        <v>3515.54</v>
      </c>
      <c r="M50" s="9"/>
      <c r="Q50" s="75"/>
      <c r="R50" s="9"/>
    </row>
    <row r="51" spans="1:18" ht="15.75" hidden="1" customHeight="1">
      <c r="A51" s="91">
        <v>2</v>
      </c>
      <c r="B51" s="92">
        <v>2</v>
      </c>
      <c r="C51" s="93">
        <v>1</v>
      </c>
      <c r="D51" s="73">
        <v>1</v>
      </c>
      <c r="E51" s="92">
        <v>1</v>
      </c>
      <c r="F51" s="84">
        <v>1</v>
      </c>
      <c r="G51" s="73" t="s">
        <v>51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 s="9"/>
      <c r="Q51" s="75"/>
      <c r="R51" s="9"/>
    </row>
    <row r="52" spans="1:18" ht="26.25" hidden="1" customHeight="1">
      <c r="A52" s="91">
        <v>2</v>
      </c>
      <c r="B52" s="92">
        <v>2</v>
      </c>
      <c r="C52" s="93">
        <v>1</v>
      </c>
      <c r="D52" s="73">
        <v>1</v>
      </c>
      <c r="E52" s="92">
        <v>1</v>
      </c>
      <c r="F52" s="94">
        <v>2</v>
      </c>
      <c r="G52" s="73" t="s">
        <v>52</v>
      </c>
      <c r="H52" s="61">
        <v>18</v>
      </c>
      <c r="I52" s="151">
        <v>0</v>
      </c>
      <c r="J52" s="151">
        <v>0</v>
      </c>
      <c r="K52" s="151">
        <v>0</v>
      </c>
      <c r="L52" s="151">
        <v>0</v>
      </c>
      <c r="M52" s="9"/>
      <c r="Q52" s="75"/>
      <c r="R52" s="9"/>
    </row>
    <row r="53" spans="1:18" ht="26.25" hidden="1" customHeight="1">
      <c r="A53" s="91">
        <v>2</v>
      </c>
      <c r="B53" s="92">
        <v>2</v>
      </c>
      <c r="C53" s="93">
        <v>1</v>
      </c>
      <c r="D53" s="73">
        <v>1</v>
      </c>
      <c r="E53" s="92">
        <v>1</v>
      </c>
      <c r="F53" s="94">
        <v>5</v>
      </c>
      <c r="G53" s="73" t="s">
        <v>53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 s="9"/>
      <c r="Q53" s="75"/>
      <c r="R53" s="9"/>
    </row>
    <row r="54" spans="1:18" ht="27" hidden="1" customHeight="1">
      <c r="A54" s="91">
        <v>2</v>
      </c>
      <c r="B54" s="92">
        <v>2</v>
      </c>
      <c r="C54" s="93">
        <v>1</v>
      </c>
      <c r="D54" s="73">
        <v>1</v>
      </c>
      <c r="E54" s="92">
        <v>1</v>
      </c>
      <c r="F54" s="94">
        <v>6</v>
      </c>
      <c r="G54" s="73" t="s">
        <v>54</v>
      </c>
      <c r="H54" s="61">
        <v>20</v>
      </c>
      <c r="I54" s="151">
        <v>0</v>
      </c>
      <c r="J54" s="151">
        <v>0</v>
      </c>
      <c r="K54" s="151">
        <v>0</v>
      </c>
      <c r="L54" s="151">
        <v>0</v>
      </c>
      <c r="M54" s="9"/>
      <c r="Q54" s="75"/>
      <c r="R54" s="9"/>
    </row>
    <row r="55" spans="1:18" ht="26.25" hidden="1" customHeight="1">
      <c r="A55" s="99">
        <v>2</v>
      </c>
      <c r="B55" s="66">
        <v>2</v>
      </c>
      <c r="C55" s="64">
        <v>1</v>
      </c>
      <c r="D55" s="78">
        <v>1</v>
      </c>
      <c r="E55" s="66">
        <v>1</v>
      </c>
      <c r="F55" s="67">
        <v>7</v>
      </c>
      <c r="G55" s="78" t="s">
        <v>55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 s="9"/>
      <c r="Q55" s="75"/>
      <c r="R55" s="9"/>
    </row>
    <row r="56" spans="1:18" ht="12" hidden="1" customHeight="1">
      <c r="A56" s="91">
        <v>2</v>
      </c>
      <c r="B56" s="92">
        <v>2</v>
      </c>
      <c r="C56" s="93">
        <v>1</v>
      </c>
      <c r="D56" s="73">
        <v>1</v>
      </c>
      <c r="E56" s="92">
        <v>1</v>
      </c>
      <c r="F56" s="94">
        <v>11</v>
      </c>
      <c r="G56" s="73" t="s">
        <v>56</v>
      </c>
      <c r="H56" s="61">
        <v>22</v>
      </c>
      <c r="I56" s="152">
        <v>0</v>
      </c>
      <c r="J56" s="151">
        <v>0</v>
      </c>
      <c r="K56" s="151">
        <v>0</v>
      </c>
      <c r="L56" s="151">
        <v>0</v>
      </c>
      <c r="M56" s="9"/>
      <c r="Q56" s="75"/>
      <c r="R56" s="9"/>
    </row>
    <row r="57" spans="1:18" ht="15.75" hidden="1" customHeight="1">
      <c r="A57" s="106">
        <v>2</v>
      </c>
      <c r="B57" s="117">
        <v>2</v>
      </c>
      <c r="C57" s="118">
        <v>1</v>
      </c>
      <c r="D57" s="118">
        <v>1</v>
      </c>
      <c r="E57" s="118">
        <v>1</v>
      </c>
      <c r="F57" s="119">
        <v>12</v>
      </c>
      <c r="G57" s="111" t="s">
        <v>57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 s="9"/>
      <c r="Q57" s="75"/>
      <c r="R57" s="9"/>
    </row>
    <row r="58" spans="1:18" ht="25.5" hidden="1" customHeight="1">
      <c r="A58" s="91">
        <v>2</v>
      </c>
      <c r="B58" s="92">
        <v>2</v>
      </c>
      <c r="C58" s="93">
        <v>1</v>
      </c>
      <c r="D58" s="93">
        <v>1</v>
      </c>
      <c r="E58" s="93">
        <v>1</v>
      </c>
      <c r="F58" s="94">
        <v>14</v>
      </c>
      <c r="G58" s="90" t="s">
        <v>58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 s="9"/>
      <c r="Q58" s="75"/>
      <c r="R58" s="9"/>
    </row>
    <row r="59" spans="1:18" ht="27.75" customHeight="1">
      <c r="A59" s="91">
        <v>2</v>
      </c>
      <c r="B59" s="92">
        <v>2</v>
      </c>
      <c r="C59" s="93">
        <v>1</v>
      </c>
      <c r="D59" s="93">
        <v>1</v>
      </c>
      <c r="E59" s="93">
        <v>1</v>
      </c>
      <c r="F59" s="94">
        <v>15</v>
      </c>
      <c r="G59" s="73" t="s">
        <v>59</v>
      </c>
      <c r="H59" s="61">
        <v>25</v>
      </c>
      <c r="I59" s="152">
        <v>10000</v>
      </c>
      <c r="J59" s="151">
        <v>9700</v>
      </c>
      <c r="K59" s="151">
        <v>1671.66</v>
      </c>
      <c r="L59" s="151">
        <v>1671.66</v>
      </c>
      <c r="M59" s="9"/>
      <c r="Q59" s="75"/>
      <c r="R59" s="9"/>
    </row>
    <row r="60" spans="1:18" ht="15.75" hidden="1" customHeight="1">
      <c r="A60" s="91">
        <v>2</v>
      </c>
      <c r="B60" s="92">
        <v>2</v>
      </c>
      <c r="C60" s="93">
        <v>1</v>
      </c>
      <c r="D60" s="93">
        <v>1</v>
      </c>
      <c r="E60" s="93">
        <v>1</v>
      </c>
      <c r="F60" s="94">
        <v>16</v>
      </c>
      <c r="G60" s="73" t="s">
        <v>60</v>
      </c>
      <c r="H60" s="61">
        <v>26</v>
      </c>
      <c r="I60" s="152">
        <v>0</v>
      </c>
      <c r="J60" s="151">
        <v>0</v>
      </c>
      <c r="K60" s="151">
        <v>0</v>
      </c>
      <c r="L60" s="151">
        <v>0</v>
      </c>
      <c r="M60" s="9"/>
      <c r="Q60" s="75"/>
      <c r="R60" s="9"/>
    </row>
    <row r="61" spans="1:18" ht="27.75" hidden="1" customHeight="1">
      <c r="A61" s="91">
        <v>2</v>
      </c>
      <c r="B61" s="92">
        <v>2</v>
      </c>
      <c r="C61" s="93">
        <v>1</v>
      </c>
      <c r="D61" s="93">
        <v>1</v>
      </c>
      <c r="E61" s="93">
        <v>1</v>
      </c>
      <c r="F61" s="94">
        <v>17</v>
      </c>
      <c r="G61" s="73" t="s">
        <v>61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 s="9"/>
      <c r="Q61" s="75"/>
      <c r="R61" s="9"/>
    </row>
    <row r="62" spans="1:18" ht="14.25" customHeight="1">
      <c r="A62" s="91">
        <v>2</v>
      </c>
      <c r="B62" s="92">
        <v>2</v>
      </c>
      <c r="C62" s="93">
        <v>1</v>
      </c>
      <c r="D62" s="93">
        <v>1</v>
      </c>
      <c r="E62" s="93">
        <v>1</v>
      </c>
      <c r="F62" s="94">
        <v>20</v>
      </c>
      <c r="G62" s="73" t="s">
        <v>62</v>
      </c>
      <c r="H62" s="61">
        <v>28</v>
      </c>
      <c r="I62" s="152">
        <v>4800</v>
      </c>
      <c r="J62" s="151">
        <v>3300</v>
      </c>
      <c r="K62" s="151">
        <v>1718.22</v>
      </c>
      <c r="L62" s="151">
        <v>1718.22</v>
      </c>
      <c r="M62" s="9"/>
      <c r="Q62" s="75"/>
      <c r="R62" s="9"/>
    </row>
    <row r="63" spans="1:18" ht="27.75" hidden="1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63</v>
      </c>
      <c r="H63" s="61">
        <v>29</v>
      </c>
      <c r="I63" s="152">
        <v>0</v>
      </c>
      <c r="J63" s="151">
        <v>0</v>
      </c>
      <c r="K63" s="151">
        <v>0</v>
      </c>
      <c r="L63" s="151">
        <v>0</v>
      </c>
      <c r="M63" s="9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64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 s="9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65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 s="9"/>
      <c r="Q65" s="75"/>
      <c r="R65" s="9"/>
    </row>
    <row r="66" spans="1:18" ht="15" customHeight="1">
      <c r="A66" s="91">
        <v>2</v>
      </c>
      <c r="B66" s="92">
        <v>2</v>
      </c>
      <c r="C66" s="93">
        <v>1</v>
      </c>
      <c r="D66" s="93">
        <v>1</v>
      </c>
      <c r="E66" s="93">
        <v>1</v>
      </c>
      <c r="F66" s="94">
        <v>30</v>
      </c>
      <c r="G66" s="73" t="s">
        <v>66</v>
      </c>
      <c r="H66" s="61">
        <v>32</v>
      </c>
      <c r="I66" s="152">
        <v>600</v>
      </c>
      <c r="J66" s="151">
        <v>600</v>
      </c>
      <c r="K66" s="151">
        <v>125.66</v>
      </c>
      <c r="L66" s="151">
        <v>125.66</v>
      </c>
      <c r="M66" s="9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67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 s="9"/>
    </row>
    <row r="68" spans="1:18" ht="13.5" hidden="1" customHeight="1">
      <c r="A68" s="91">
        <v>2</v>
      </c>
      <c r="B68" s="92">
        <v>3</v>
      </c>
      <c r="C68" s="93">
        <v>1</v>
      </c>
      <c r="D68" s="93"/>
      <c r="E68" s="93"/>
      <c r="F68" s="94"/>
      <c r="G68" s="73" t="s">
        <v>68</v>
      </c>
      <c r="H68" s="61">
        <v>34</v>
      </c>
      <c r="I68" s="148">
        <f>SUM(I69+I74+I79)</f>
        <v>0</v>
      </c>
      <c r="J68" s="175">
        <f>SUM(J69+J74+J79)</f>
        <v>0</v>
      </c>
      <c r="K68" s="149">
        <f>SUM(K69+K74+K79)</f>
        <v>0</v>
      </c>
      <c r="L68" s="148">
        <f>SUM(L69+L74+L79)</f>
        <v>0</v>
      </c>
      <c r="M68" s="9"/>
      <c r="Q68" s="9"/>
      <c r="R68" s="75"/>
    </row>
    <row r="69" spans="1:18" ht="15" hidden="1" customHeight="1">
      <c r="A69" s="91">
        <v>2</v>
      </c>
      <c r="B69" s="92">
        <v>3</v>
      </c>
      <c r="C69" s="93">
        <v>1</v>
      </c>
      <c r="D69" s="93">
        <v>1</v>
      </c>
      <c r="E69" s="93"/>
      <c r="F69" s="94"/>
      <c r="G69" s="73" t="s">
        <v>69</v>
      </c>
      <c r="H69" s="61">
        <v>35</v>
      </c>
      <c r="I69" s="148">
        <f>I70</f>
        <v>0</v>
      </c>
      <c r="J69" s="175">
        <f>J70</f>
        <v>0</v>
      </c>
      <c r="K69" s="149">
        <f>K70</f>
        <v>0</v>
      </c>
      <c r="L69" s="148">
        <f>L70</f>
        <v>0</v>
      </c>
      <c r="M69" s="9"/>
      <c r="Q69" s="75"/>
      <c r="R69" s="9"/>
    </row>
    <row r="70" spans="1:18" ht="13.5" hidden="1" customHeight="1">
      <c r="A70" s="91">
        <v>2</v>
      </c>
      <c r="B70" s="92">
        <v>3</v>
      </c>
      <c r="C70" s="93">
        <v>1</v>
      </c>
      <c r="D70" s="93">
        <v>1</v>
      </c>
      <c r="E70" s="93">
        <v>1</v>
      </c>
      <c r="F70" s="94"/>
      <c r="G70" s="73" t="s">
        <v>69</v>
      </c>
      <c r="H70" s="61">
        <v>36</v>
      </c>
      <c r="I70" s="148">
        <f>SUM(I71:I73)</f>
        <v>0</v>
      </c>
      <c r="J70" s="175">
        <f>SUM(J71:J73)</f>
        <v>0</v>
      </c>
      <c r="K70" s="149">
        <f>SUM(K71:K73)</f>
        <v>0</v>
      </c>
      <c r="L70" s="148">
        <f>SUM(L71:L73)</f>
        <v>0</v>
      </c>
      <c r="M70" s="9"/>
      <c r="Q70" s="75"/>
      <c r="R70" s="9"/>
    </row>
    <row r="71" spans="1:18" s="98" customFormat="1" ht="25.5" hidden="1" customHeight="1">
      <c r="A71" s="91">
        <v>2</v>
      </c>
      <c r="B71" s="92">
        <v>3</v>
      </c>
      <c r="C71" s="93">
        <v>1</v>
      </c>
      <c r="D71" s="93">
        <v>1</v>
      </c>
      <c r="E71" s="93">
        <v>1</v>
      </c>
      <c r="F71" s="94">
        <v>1</v>
      </c>
      <c r="G71" s="73" t="s">
        <v>70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91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78" t="s">
        <v>71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 s="9"/>
      <c r="Q72" s="75"/>
      <c r="R72" s="9"/>
    </row>
    <row r="73" spans="1:18" ht="16.5" hidden="1" customHeight="1">
      <c r="A73" s="92">
        <v>2</v>
      </c>
      <c r="B73" s="93">
        <v>3</v>
      </c>
      <c r="C73" s="93">
        <v>1</v>
      </c>
      <c r="D73" s="93">
        <v>1</v>
      </c>
      <c r="E73" s="93">
        <v>1</v>
      </c>
      <c r="F73" s="94">
        <v>3</v>
      </c>
      <c r="G73" s="73" t="s">
        <v>72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 s="9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73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 s="9"/>
      <c r="Q74" s="75"/>
      <c r="R74" s="9"/>
    </row>
    <row r="75" spans="1:18" ht="27" hidden="1" customHeight="1">
      <c r="A75" s="107">
        <v>2</v>
      </c>
      <c r="B75" s="108">
        <v>3</v>
      </c>
      <c r="C75" s="108">
        <v>1</v>
      </c>
      <c r="D75" s="108">
        <v>2</v>
      </c>
      <c r="E75" s="108">
        <v>1</v>
      </c>
      <c r="F75" s="120"/>
      <c r="G75" s="78" t="s">
        <v>73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 s="9"/>
      <c r="Q75" s="75"/>
      <c r="R75" s="9"/>
    </row>
    <row r="76" spans="1:18" s="98" customFormat="1" ht="27" hidden="1" customHeight="1">
      <c r="A76" s="92">
        <v>2</v>
      </c>
      <c r="B76" s="93">
        <v>3</v>
      </c>
      <c r="C76" s="93">
        <v>1</v>
      </c>
      <c r="D76" s="93">
        <v>2</v>
      </c>
      <c r="E76" s="93">
        <v>1</v>
      </c>
      <c r="F76" s="94">
        <v>1</v>
      </c>
      <c r="G76" s="91" t="s">
        <v>70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92">
        <v>2</v>
      </c>
      <c r="B77" s="93">
        <v>3</v>
      </c>
      <c r="C77" s="93">
        <v>1</v>
      </c>
      <c r="D77" s="93">
        <v>2</v>
      </c>
      <c r="E77" s="93">
        <v>1</v>
      </c>
      <c r="F77" s="94">
        <v>2</v>
      </c>
      <c r="G77" s="91" t="s">
        <v>71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 s="9"/>
      <c r="Q77" s="75"/>
      <c r="R77" s="9"/>
    </row>
    <row r="78" spans="1:18" ht="15" hidden="1" customHeight="1">
      <c r="A78" s="92">
        <v>2</v>
      </c>
      <c r="B78" s="93">
        <v>3</v>
      </c>
      <c r="C78" s="93">
        <v>1</v>
      </c>
      <c r="D78" s="93">
        <v>2</v>
      </c>
      <c r="E78" s="93">
        <v>1</v>
      </c>
      <c r="F78" s="94">
        <v>3</v>
      </c>
      <c r="G78" s="91" t="s">
        <v>72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 s="9"/>
      <c r="Q78" s="75"/>
      <c r="R78" s="9"/>
    </row>
    <row r="79" spans="1:18" ht="27.75" hidden="1" customHeight="1">
      <c r="A79" s="92">
        <v>2</v>
      </c>
      <c r="B79" s="93">
        <v>3</v>
      </c>
      <c r="C79" s="93">
        <v>1</v>
      </c>
      <c r="D79" s="93">
        <v>3</v>
      </c>
      <c r="E79" s="93"/>
      <c r="F79" s="94"/>
      <c r="G79" s="91" t="s">
        <v>74</v>
      </c>
      <c r="H79" s="61">
        <v>45</v>
      </c>
      <c r="I79" s="148">
        <f>I80</f>
        <v>0</v>
      </c>
      <c r="J79" s="175">
        <f>J80</f>
        <v>0</v>
      </c>
      <c r="K79" s="149">
        <f>K80</f>
        <v>0</v>
      </c>
      <c r="L79" s="149">
        <f>L80</f>
        <v>0</v>
      </c>
      <c r="M79" s="9"/>
      <c r="Q79" s="75"/>
      <c r="R79" s="9"/>
    </row>
    <row r="80" spans="1:18" ht="26.25" hidden="1" customHeight="1">
      <c r="A80" s="92">
        <v>2</v>
      </c>
      <c r="B80" s="93">
        <v>3</v>
      </c>
      <c r="C80" s="93">
        <v>1</v>
      </c>
      <c r="D80" s="93">
        <v>3</v>
      </c>
      <c r="E80" s="93">
        <v>1</v>
      </c>
      <c r="F80" s="94"/>
      <c r="G80" s="91" t="s">
        <v>75</v>
      </c>
      <c r="H80" s="61">
        <v>46</v>
      </c>
      <c r="I80" s="148">
        <f>SUM(I81:I83)</f>
        <v>0</v>
      </c>
      <c r="J80" s="175">
        <f>SUM(J81:J83)</f>
        <v>0</v>
      </c>
      <c r="K80" s="149">
        <f>SUM(K81:K83)</f>
        <v>0</v>
      </c>
      <c r="L80" s="149">
        <f>SUM(L81:L83)</f>
        <v>0</v>
      </c>
      <c r="M80" s="9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76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 s="9"/>
      <c r="Q81" s="75"/>
      <c r="R81" s="9"/>
    </row>
    <row r="82" spans="1:18" ht="16.5" hidden="1" customHeight="1">
      <c r="A82" s="92">
        <v>2</v>
      </c>
      <c r="B82" s="93">
        <v>3</v>
      </c>
      <c r="C82" s="93">
        <v>1</v>
      </c>
      <c r="D82" s="93">
        <v>3</v>
      </c>
      <c r="E82" s="93">
        <v>1</v>
      </c>
      <c r="F82" s="94">
        <v>2</v>
      </c>
      <c r="G82" s="91" t="s">
        <v>77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 s="9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78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 s="9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79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 s="9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79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 s="9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79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 s="9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79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 s="9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80</v>
      </c>
      <c r="H88" s="61">
        <v>54</v>
      </c>
      <c r="I88" s="148">
        <f t="shared" ref="I88:L90" si="4">I89</f>
        <v>0</v>
      </c>
      <c r="J88" s="175">
        <f t="shared" si="4"/>
        <v>0</v>
      </c>
      <c r="K88" s="149">
        <f t="shared" si="4"/>
        <v>0</v>
      </c>
      <c r="L88" s="149">
        <f t="shared" si="4"/>
        <v>0</v>
      </c>
      <c r="M88" s="9"/>
    </row>
    <row r="89" spans="1:18" ht="15.75" hidden="1" customHeight="1">
      <c r="A89" s="92">
        <v>2</v>
      </c>
      <c r="B89" s="93">
        <v>4</v>
      </c>
      <c r="C89" s="93">
        <v>1</v>
      </c>
      <c r="D89" s="93"/>
      <c r="E89" s="93"/>
      <c r="F89" s="94"/>
      <c r="G89" s="91" t="s">
        <v>81</v>
      </c>
      <c r="H89" s="61">
        <v>55</v>
      </c>
      <c r="I89" s="148">
        <f t="shared" si="4"/>
        <v>0</v>
      </c>
      <c r="J89" s="175">
        <f t="shared" si="4"/>
        <v>0</v>
      </c>
      <c r="K89" s="149">
        <f t="shared" si="4"/>
        <v>0</v>
      </c>
      <c r="L89" s="149">
        <f t="shared" si="4"/>
        <v>0</v>
      </c>
      <c r="M89" s="9"/>
    </row>
    <row r="90" spans="1:18" ht="17.25" hidden="1" customHeight="1">
      <c r="A90" s="92">
        <v>2</v>
      </c>
      <c r="B90" s="93">
        <v>4</v>
      </c>
      <c r="C90" s="93">
        <v>1</v>
      </c>
      <c r="D90" s="93">
        <v>1</v>
      </c>
      <c r="E90" s="93"/>
      <c r="F90" s="94"/>
      <c r="G90" s="91" t="s">
        <v>81</v>
      </c>
      <c r="H90" s="61">
        <v>56</v>
      </c>
      <c r="I90" s="148">
        <f t="shared" si="4"/>
        <v>0</v>
      </c>
      <c r="J90" s="175">
        <f t="shared" si="4"/>
        <v>0</v>
      </c>
      <c r="K90" s="149">
        <f t="shared" si="4"/>
        <v>0</v>
      </c>
      <c r="L90" s="149">
        <f t="shared" si="4"/>
        <v>0</v>
      </c>
      <c r="M90" s="9"/>
    </row>
    <row r="91" spans="1:18" ht="18" hidden="1" customHeight="1">
      <c r="A91" s="92">
        <v>2</v>
      </c>
      <c r="B91" s="93">
        <v>4</v>
      </c>
      <c r="C91" s="93">
        <v>1</v>
      </c>
      <c r="D91" s="93">
        <v>1</v>
      </c>
      <c r="E91" s="93">
        <v>1</v>
      </c>
      <c r="F91" s="94"/>
      <c r="G91" s="91" t="s">
        <v>81</v>
      </c>
      <c r="H91" s="61">
        <v>57</v>
      </c>
      <c r="I91" s="148">
        <f>SUM(I92:I94)</f>
        <v>0</v>
      </c>
      <c r="J91" s="175">
        <f>SUM(J92:J94)</f>
        <v>0</v>
      </c>
      <c r="K91" s="149">
        <f>SUM(K92:K94)</f>
        <v>0</v>
      </c>
      <c r="L91" s="149">
        <f>SUM(L92:L94)</f>
        <v>0</v>
      </c>
      <c r="M91" s="9"/>
    </row>
    <row r="92" spans="1:18" ht="14.25" hidden="1" customHeight="1">
      <c r="A92" s="92">
        <v>2</v>
      </c>
      <c r="B92" s="93">
        <v>4</v>
      </c>
      <c r="C92" s="93">
        <v>1</v>
      </c>
      <c r="D92" s="93">
        <v>1</v>
      </c>
      <c r="E92" s="93">
        <v>1</v>
      </c>
      <c r="F92" s="94">
        <v>1</v>
      </c>
      <c r="G92" s="91" t="s">
        <v>82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 s="9"/>
    </row>
    <row r="93" spans="1:18" ht="13.5" hidden="1" customHeight="1">
      <c r="A93" s="92">
        <v>2</v>
      </c>
      <c r="B93" s="92">
        <v>4</v>
      </c>
      <c r="C93" s="92">
        <v>1</v>
      </c>
      <c r="D93" s="93">
        <v>1</v>
      </c>
      <c r="E93" s="93">
        <v>1</v>
      </c>
      <c r="F93" s="101">
        <v>2</v>
      </c>
      <c r="G93" s="73" t="s">
        <v>83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 s="9"/>
    </row>
    <row r="94" spans="1:18" hidden="1">
      <c r="A94" s="92">
        <v>2</v>
      </c>
      <c r="B94" s="93">
        <v>4</v>
      </c>
      <c r="C94" s="92">
        <v>1</v>
      </c>
      <c r="D94" s="93">
        <v>1</v>
      </c>
      <c r="E94" s="93">
        <v>1</v>
      </c>
      <c r="F94" s="101">
        <v>3</v>
      </c>
      <c r="G94" s="73" t="s">
        <v>84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85</v>
      </c>
      <c r="H95" s="61">
        <v>61</v>
      </c>
      <c r="I95" s="148">
        <f>SUM(I96+I101+I106)</f>
        <v>0</v>
      </c>
      <c r="J95" s="175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86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92">
        <v>2</v>
      </c>
      <c r="B97" s="93">
        <v>5</v>
      </c>
      <c r="C97" s="92">
        <v>1</v>
      </c>
      <c r="D97" s="93">
        <v>1</v>
      </c>
      <c r="E97" s="93"/>
      <c r="F97" s="101"/>
      <c r="G97" s="73" t="s">
        <v>86</v>
      </c>
      <c r="H97" s="61">
        <v>63</v>
      </c>
      <c r="I97" s="148">
        <f t="shared" si="5"/>
        <v>0</v>
      </c>
      <c r="J97" s="175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92">
        <v>2</v>
      </c>
      <c r="B98" s="93">
        <v>5</v>
      </c>
      <c r="C98" s="92">
        <v>1</v>
      </c>
      <c r="D98" s="93">
        <v>1</v>
      </c>
      <c r="E98" s="93">
        <v>1</v>
      </c>
      <c r="F98" s="101"/>
      <c r="G98" s="73" t="s">
        <v>86</v>
      </c>
      <c r="H98" s="61">
        <v>64</v>
      </c>
      <c r="I98" s="148">
        <f>SUM(I99:I100)</f>
        <v>0</v>
      </c>
      <c r="J98" s="175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92">
        <v>2</v>
      </c>
      <c r="B99" s="93">
        <v>5</v>
      </c>
      <c r="C99" s="92">
        <v>1</v>
      </c>
      <c r="D99" s="93">
        <v>1</v>
      </c>
      <c r="E99" s="93">
        <v>1</v>
      </c>
      <c r="F99" s="101">
        <v>1</v>
      </c>
      <c r="G99" s="73" t="s">
        <v>87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 s="9"/>
    </row>
    <row r="100" spans="1:13" ht="15.75" hidden="1" customHeight="1">
      <c r="A100" s="92">
        <v>2</v>
      </c>
      <c r="B100" s="93">
        <v>5</v>
      </c>
      <c r="C100" s="92">
        <v>1</v>
      </c>
      <c r="D100" s="93">
        <v>1</v>
      </c>
      <c r="E100" s="93">
        <v>1</v>
      </c>
      <c r="F100" s="101">
        <v>2</v>
      </c>
      <c r="G100" s="73" t="s">
        <v>88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 s="9"/>
    </row>
    <row r="101" spans="1:13" ht="12" hidden="1" customHeight="1">
      <c r="A101" s="92">
        <v>2</v>
      </c>
      <c r="B101" s="93">
        <v>5</v>
      </c>
      <c r="C101" s="92">
        <v>2</v>
      </c>
      <c r="D101" s="93"/>
      <c r="E101" s="93"/>
      <c r="F101" s="101"/>
      <c r="G101" s="73" t="s">
        <v>89</v>
      </c>
      <c r="H101" s="61">
        <v>67</v>
      </c>
      <c r="I101" s="148">
        <f t="shared" ref="I101:L102" si="6">I102</f>
        <v>0</v>
      </c>
      <c r="J101" s="175">
        <f t="shared" si="6"/>
        <v>0</v>
      </c>
      <c r="K101" s="149">
        <f t="shared" si="6"/>
        <v>0</v>
      </c>
      <c r="L101" s="148">
        <f t="shared" si="6"/>
        <v>0</v>
      </c>
      <c r="M101" s="9"/>
    </row>
    <row r="102" spans="1:13" ht="15.75" hidden="1" customHeight="1">
      <c r="A102" s="91">
        <v>2</v>
      </c>
      <c r="B102" s="92">
        <v>5</v>
      </c>
      <c r="C102" s="93">
        <v>2</v>
      </c>
      <c r="D102" s="73">
        <v>1</v>
      </c>
      <c r="E102" s="92"/>
      <c r="F102" s="101"/>
      <c r="G102" s="73" t="s">
        <v>89</v>
      </c>
      <c r="H102" s="61">
        <v>68</v>
      </c>
      <c r="I102" s="148">
        <f t="shared" si="6"/>
        <v>0</v>
      </c>
      <c r="J102" s="175">
        <f t="shared" si="6"/>
        <v>0</v>
      </c>
      <c r="K102" s="149">
        <f t="shared" si="6"/>
        <v>0</v>
      </c>
      <c r="L102" s="148">
        <f t="shared" si="6"/>
        <v>0</v>
      </c>
      <c r="M102" s="9"/>
    </row>
    <row r="103" spans="1:13" ht="15" hidden="1" customHeight="1">
      <c r="A103" s="91">
        <v>2</v>
      </c>
      <c r="B103" s="92">
        <v>5</v>
      </c>
      <c r="C103" s="93">
        <v>2</v>
      </c>
      <c r="D103" s="73">
        <v>1</v>
      </c>
      <c r="E103" s="92">
        <v>1</v>
      </c>
      <c r="F103" s="101"/>
      <c r="G103" s="73" t="s">
        <v>89</v>
      </c>
      <c r="H103" s="61">
        <v>69</v>
      </c>
      <c r="I103" s="148">
        <f>SUM(I104:I105)</f>
        <v>0</v>
      </c>
      <c r="J103" s="175">
        <f>SUM(J104:J105)</f>
        <v>0</v>
      </c>
      <c r="K103" s="149">
        <f>SUM(K104:K105)</f>
        <v>0</v>
      </c>
      <c r="L103" s="148">
        <f>SUM(L104:L105)</f>
        <v>0</v>
      </c>
      <c r="M103" s="9"/>
    </row>
    <row r="104" spans="1:13" ht="25.5" hidden="1" customHeight="1">
      <c r="A104" s="91">
        <v>2</v>
      </c>
      <c r="B104" s="92">
        <v>5</v>
      </c>
      <c r="C104" s="93">
        <v>2</v>
      </c>
      <c r="D104" s="73">
        <v>1</v>
      </c>
      <c r="E104" s="92">
        <v>1</v>
      </c>
      <c r="F104" s="101">
        <v>1</v>
      </c>
      <c r="G104" s="73" t="s">
        <v>90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 s="9"/>
    </row>
    <row r="105" spans="1:13" ht="25.5" hidden="1" customHeight="1">
      <c r="A105" s="91">
        <v>2</v>
      </c>
      <c r="B105" s="92">
        <v>5</v>
      </c>
      <c r="C105" s="93">
        <v>2</v>
      </c>
      <c r="D105" s="73">
        <v>1</v>
      </c>
      <c r="E105" s="92">
        <v>1</v>
      </c>
      <c r="F105" s="101">
        <v>2</v>
      </c>
      <c r="G105" s="73" t="s">
        <v>91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 s="9"/>
    </row>
    <row r="106" spans="1:13" ht="28.5" hidden="1" customHeight="1">
      <c r="A106" s="91">
        <v>2</v>
      </c>
      <c r="B106" s="92">
        <v>5</v>
      </c>
      <c r="C106" s="93">
        <v>3</v>
      </c>
      <c r="D106" s="73"/>
      <c r="E106" s="92"/>
      <c r="F106" s="101"/>
      <c r="G106" s="73" t="s">
        <v>92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 s="9"/>
    </row>
    <row r="107" spans="1:13" ht="27" hidden="1" customHeight="1">
      <c r="A107" s="91">
        <v>2</v>
      </c>
      <c r="B107" s="92">
        <v>5</v>
      </c>
      <c r="C107" s="93">
        <v>3</v>
      </c>
      <c r="D107" s="73">
        <v>1</v>
      </c>
      <c r="E107" s="92"/>
      <c r="F107" s="101"/>
      <c r="G107" s="73" t="s">
        <v>93</v>
      </c>
      <c r="H107" s="61">
        <v>73</v>
      </c>
      <c r="I107" s="148">
        <f>I108</f>
        <v>0</v>
      </c>
      <c r="J107" s="175">
        <f>J108</f>
        <v>0</v>
      </c>
      <c r="K107" s="149">
        <f>K108</f>
        <v>0</v>
      </c>
      <c r="L107" s="148">
        <f>L108</f>
        <v>0</v>
      </c>
      <c r="M107" s="9"/>
    </row>
    <row r="108" spans="1:13" ht="30" hidden="1" customHeight="1">
      <c r="A108" s="106">
        <v>2</v>
      </c>
      <c r="B108" s="107">
        <v>5</v>
      </c>
      <c r="C108" s="108">
        <v>3</v>
      </c>
      <c r="D108" s="105">
        <v>1</v>
      </c>
      <c r="E108" s="107">
        <v>1</v>
      </c>
      <c r="F108" s="109"/>
      <c r="G108" s="105" t="s">
        <v>93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 s="9"/>
    </row>
    <row r="109" spans="1:13" ht="26.25" hidden="1" customHeight="1">
      <c r="A109" s="91">
        <v>2</v>
      </c>
      <c r="B109" s="92">
        <v>5</v>
      </c>
      <c r="C109" s="93">
        <v>3</v>
      </c>
      <c r="D109" s="73">
        <v>1</v>
      </c>
      <c r="E109" s="92">
        <v>1</v>
      </c>
      <c r="F109" s="101">
        <v>1</v>
      </c>
      <c r="G109" s="73" t="s">
        <v>93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 s="9"/>
    </row>
    <row r="110" spans="1:13" ht="26.25" hidden="1" customHeight="1">
      <c r="A110" s="106">
        <v>2</v>
      </c>
      <c r="B110" s="107">
        <v>5</v>
      </c>
      <c r="C110" s="108">
        <v>3</v>
      </c>
      <c r="D110" s="105">
        <v>1</v>
      </c>
      <c r="E110" s="107">
        <v>1</v>
      </c>
      <c r="F110" s="109">
        <v>2</v>
      </c>
      <c r="G110" s="105" t="s">
        <v>94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 s="9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95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 s="9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95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 s="9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95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 s="9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96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 s="9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97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 s="9"/>
    </row>
    <row r="116" spans="1:13" ht="14.25" hidden="1" customHeight="1">
      <c r="A116" s="106">
        <v>2</v>
      </c>
      <c r="B116" s="107">
        <v>6</v>
      </c>
      <c r="C116" s="108">
        <v>1</v>
      </c>
      <c r="D116" s="105"/>
      <c r="E116" s="107"/>
      <c r="F116" s="109"/>
      <c r="G116" s="105" t="s">
        <v>98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 s="9"/>
    </row>
    <row r="117" spans="1:13" ht="14.25" hidden="1" customHeight="1">
      <c r="A117" s="91">
        <v>2</v>
      </c>
      <c r="B117" s="92">
        <v>6</v>
      </c>
      <c r="C117" s="93">
        <v>1</v>
      </c>
      <c r="D117" s="73">
        <v>1</v>
      </c>
      <c r="E117" s="92"/>
      <c r="F117" s="101"/>
      <c r="G117" s="73" t="s">
        <v>98</v>
      </c>
      <c r="H117" s="61">
        <v>83</v>
      </c>
      <c r="I117" s="148">
        <f t="shared" si="7"/>
        <v>0</v>
      </c>
      <c r="J117" s="175">
        <f t="shared" si="7"/>
        <v>0</v>
      </c>
      <c r="K117" s="149">
        <f t="shared" si="7"/>
        <v>0</v>
      </c>
      <c r="L117" s="148">
        <f t="shared" si="7"/>
        <v>0</v>
      </c>
      <c r="M117" s="9"/>
    </row>
    <row r="118" spans="1:13" hidden="1">
      <c r="A118" s="91">
        <v>2</v>
      </c>
      <c r="B118" s="92">
        <v>6</v>
      </c>
      <c r="C118" s="93">
        <v>1</v>
      </c>
      <c r="D118" s="73">
        <v>1</v>
      </c>
      <c r="E118" s="92">
        <v>1</v>
      </c>
      <c r="F118" s="101"/>
      <c r="G118" s="73" t="s">
        <v>98</v>
      </c>
      <c r="H118" s="61">
        <v>84</v>
      </c>
      <c r="I118" s="148">
        <f>SUM(I119:I120)</f>
        <v>0</v>
      </c>
      <c r="J118" s="175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91">
        <v>2</v>
      </c>
      <c r="B119" s="92">
        <v>6</v>
      </c>
      <c r="C119" s="93">
        <v>1</v>
      </c>
      <c r="D119" s="73">
        <v>1</v>
      </c>
      <c r="E119" s="92">
        <v>1</v>
      </c>
      <c r="F119" s="101">
        <v>1</v>
      </c>
      <c r="G119" s="73" t="s">
        <v>99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 s="9"/>
    </row>
    <row r="120" spans="1:13" hidden="1">
      <c r="A120" s="99">
        <v>2</v>
      </c>
      <c r="B120" s="66">
        <v>6</v>
      </c>
      <c r="C120" s="64">
        <v>1</v>
      </c>
      <c r="D120" s="78">
        <v>1</v>
      </c>
      <c r="E120" s="66">
        <v>1</v>
      </c>
      <c r="F120" s="103">
        <v>2</v>
      </c>
      <c r="G120" s="78" t="s">
        <v>100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91">
        <v>2</v>
      </c>
      <c r="B121" s="92">
        <v>6</v>
      </c>
      <c r="C121" s="93">
        <v>2</v>
      </c>
      <c r="D121" s="73"/>
      <c r="E121" s="92"/>
      <c r="F121" s="101"/>
      <c r="G121" s="73" t="s">
        <v>101</v>
      </c>
      <c r="H121" s="61">
        <v>87</v>
      </c>
      <c r="I121" s="148">
        <f t="shared" ref="I121:L123" si="8">I122</f>
        <v>0</v>
      </c>
      <c r="J121" s="175">
        <f t="shared" si="8"/>
        <v>0</v>
      </c>
      <c r="K121" s="149">
        <f t="shared" si="8"/>
        <v>0</v>
      </c>
      <c r="L121" s="148">
        <f t="shared" si="8"/>
        <v>0</v>
      </c>
      <c r="M121" s="9"/>
    </row>
    <row r="122" spans="1:13" ht="14.25" hidden="1" customHeight="1">
      <c r="A122" s="91">
        <v>2</v>
      </c>
      <c r="B122" s="92">
        <v>6</v>
      </c>
      <c r="C122" s="93">
        <v>2</v>
      </c>
      <c r="D122" s="73">
        <v>1</v>
      </c>
      <c r="E122" s="92"/>
      <c r="F122" s="101"/>
      <c r="G122" s="73" t="s">
        <v>101</v>
      </c>
      <c r="H122" s="61">
        <v>88</v>
      </c>
      <c r="I122" s="148">
        <f t="shared" si="8"/>
        <v>0</v>
      </c>
      <c r="J122" s="175">
        <f t="shared" si="8"/>
        <v>0</v>
      </c>
      <c r="K122" s="149">
        <f t="shared" si="8"/>
        <v>0</v>
      </c>
      <c r="L122" s="148">
        <f t="shared" si="8"/>
        <v>0</v>
      </c>
      <c r="M122" s="9"/>
    </row>
    <row r="123" spans="1:13" ht="14.25" hidden="1" customHeight="1">
      <c r="A123" s="91">
        <v>2</v>
      </c>
      <c r="B123" s="92">
        <v>6</v>
      </c>
      <c r="C123" s="93">
        <v>2</v>
      </c>
      <c r="D123" s="73">
        <v>1</v>
      </c>
      <c r="E123" s="92">
        <v>1</v>
      </c>
      <c r="F123" s="101"/>
      <c r="G123" s="73" t="s">
        <v>101</v>
      </c>
      <c r="H123" s="61">
        <v>89</v>
      </c>
      <c r="I123" s="183">
        <f t="shared" si="8"/>
        <v>0</v>
      </c>
      <c r="J123" s="166">
        <f t="shared" si="8"/>
        <v>0</v>
      </c>
      <c r="K123" s="167">
        <f t="shared" si="8"/>
        <v>0</v>
      </c>
      <c r="L123" s="183">
        <f t="shared" si="8"/>
        <v>0</v>
      </c>
      <c r="M123" s="9"/>
    </row>
    <row r="124" spans="1:13" ht="25.5" hidden="1" customHeight="1">
      <c r="A124" s="91">
        <v>2</v>
      </c>
      <c r="B124" s="92">
        <v>6</v>
      </c>
      <c r="C124" s="93">
        <v>2</v>
      </c>
      <c r="D124" s="73">
        <v>1</v>
      </c>
      <c r="E124" s="92">
        <v>1</v>
      </c>
      <c r="F124" s="101">
        <v>1</v>
      </c>
      <c r="G124" s="73" t="s">
        <v>101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 s="9"/>
    </row>
    <row r="125" spans="1:13" ht="26.25" hidden="1" customHeight="1">
      <c r="A125" s="99">
        <v>2</v>
      </c>
      <c r="B125" s="66">
        <v>6</v>
      </c>
      <c r="C125" s="64">
        <v>3</v>
      </c>
      <c r="D125" s="78"/>
      <c r="E125" s="66"/>
      <c r="F125" s="103"/>
      <c r="G125" s="78" t="s">
        <v>102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 s="9"/>
    </row>
    <row r="126" spans="1:13" ht="25.5" hidden="1" customHeight="1">
      <c r="A126" s="91">
        <v>2</v>
      </c>
      <c r="B126" s="92">
        <v>6</v>
      </c>
      <c r="C126" s="93">
        <v>3</v>
      </c>
      <c r="D126" s="73">
        <v>1</v>
      </c>
      <c r="E126" s="92"/>
      <c r="F126" s="101"/>
      <c r="G126" s="73" t="s">
        <v>102</v>
      </c>
      <c r="H126" s="61">
        <v>92</v>
      </c>
      <c r="I126" s="148">
        <f t="shared" si="9"/>
        <v>0</v>
      </c>
      <c r="J126" s="175">
        <f t="shared" si="9"/>
        <v>0</v>
      </c>
      <c r="K126" s="149">
        <f t="shared" si="9"/>
        <v>0</v>
      </c>
      <c r="L126" s="148">
        <f t="shared" si="9"/>
        <v>0</v>
      </c>
      <c r="M126" s="9"/>
    </row>
    <row r="127" spans="1:13" ht="26.25" hidden="1" customHeight="1">
      <c r="A127" s="91">
        <v>2</v>
      </c>
      <c r="B127" s="92">
        <v>6</v>
      </c>
      <c r="C127" s="93">
        <v>3</v>
      </c>
      <c r="D127" s="73">
        <v>1</v>
      </c>
      <c r="E127" s="92">
        <v>1</v>
      </c>
      <c r="F127" s="101"/>
      <c r="G127" s="73" t="s">
        <v>102</v>
      </c>
      <c r="H127" s="61">
        <v>93</v>
      </c>
      <c r="I127" s="148">
        <f t="shared" si="9"/>
        <v>0</v>
      </c>
      <c r="J127" s="175">
        <f t="shared" si="9"/>
        <v>0</v>
      </c>
      <c r="K127" s="149">
        <f t="shared" si="9"/>
        <v>0</v>
      </c>
      <c r="L127" s="148">
        <f t="shared" si="9"/>
        <v>0</v>
      </c>
      <c r="M127" s="9"/>
    </row>
    <row r="128" spans="1:13" ht="27" hidden="1" customHeight="1">
      <c r="A128" s="91">
        <v>2</v>
      </c>
      <c r="B128" s="92">
        <v>6</v>
      </c>
      <c r="C128" s="93">
        <v>3</v>
      </c>
      <c r="D128" s="73">
        <v>1</v>
      </c>
      <c r="E128" s="92">
        <v>1</v>
      </c>
      <c r="F128" s="101">
        <v>1</v>
      </c>
      <c r="G128" s="73" t="s">
        <v>102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 s="9"/>
    </row>
    <row r="129" spans="1:13" ht="25.5" hidden="1" customHeight="1">
      <c r="A129" s="99">
        <v>2</v>
      </c>
      <c r="B129" s="66">
        <v>6</v>
      </c>
      <c r="C129" s="64">
        <v>4</v>
      </c>
      <c r="D129" s="78"/>
      <c r="E129" s="66"/>
      <c r="F129" s="103"/>
      <c r="G129" s="78" t="s">
        <v>103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 s="9"/>
    </row>
    <row r="130" spans="1:13" ht="27" hidden="1" customHeight="1">
      <c r="A130" s="91">
        <v>2</v>
      </c>
      <c r="B130" s="92">
        <v>6</v>
      </c>
      <c r="C130" s="93">
        <v>4</v>
      </c>
      <c r="D130" s="73">
        <v>1</v>
      </c>
      <c r="E130" s="92"/>
      <c r="F130" s="101"/>
      <c r="G130" s="73" t="s">
        <v>103</v>
      </c>
      <c r="H130" s="61">
        <v>96</v>
      </c>
      <c r="I130" s="148">
        <f t="shared" si="10"/>
        <v>0</v>
      </c>
      <c r="J130" s="175">
        <f t="shared" si="10"/>
        <v>0</v>
      </c>
      <c r="K130" s="149">
        <f t="shared" si="10"/>
        <v>0</v>
      </c>
      <c r="L130" s="148">
        <f t="shared" si="10"/>
        <v>0</v>
      </c>
      <c r="M130" s="9"/>
    </row>
    <row r="131" spans="1:13" ht="27" hidden="1" customHeight="1">
      <c r="A131" s="91">
        <v>2</v>
      </c>
      <c r="B131" s="92">
        <v>6</v>
      </c>
      <c r="C131" s="93">
        <v>4</v>
      </c>
      <c r="D131" s="73">
        <v>1</v>
      </c>
      <c r="E131" s="92">
        <v>1</v>
      </c>
      <c r="F131" s="101"/>
      <c r="G131" s="73" t="s">
        <v>103</v>
      </c>
      <c r="H131" s="61">
        <v>97</v>
      </c>
      <c r="I131" s="148">
        <f t="shared" si="10"/>
        <v>0</v>
      </c>
      <c r="J131" s="175">
        <f t="shared" si="10"/>
        <v>0</v>
      </c>
      <c r="K131" s="149">
        <f t="shared" si="10"/>
        <v>0</v>
      </c>
      <c r="L131" s="148">
        <f t="shared" si="10"/>
        <v>0</v>
      </c>
      <c r="M131" s="9"/>
    </row>
    <row r="132" spans="1:13" ht="27.75" hidden="1" customHeight="1">
      <c r="A132" s="91">
        <v>2</v>
      </c>
      <c r="B132" s="92">
        <v>6</v>
      </c>
      <c r="C132" s="93">
        <v>4</v>
      </c>
      <c r="D132" s="73">
        <v>1</v>
      </c>
      <c r="E132" s="92">
        <v>1</v>
      </c>
      <c r="F132" s="101">
        <v>1</v>
      </c>
      <c r="G132" s="73" t="s">
        <v>103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 s="9"/>
    </row>
    <row r="133" spans="1:13" ht="27" hidden="1" customHeight="1">
      <c r="A133" s="106">
        <v>2</v>
      </c>
      <c r="B133" s="117">
        <v>6</v>
      </c>
      <c r="C133" s="118">
        <v>5</v>
      </c>
      <c r="D133" s="111"/>
      <c r="E133" s="117"/>
      <c r="F133" s="112"/>
      <c r="G133" s="111" t="s">
        <v>104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 s="9"/>
    </row>
    <row r="134" spans="1:13" ht="29.25" hidden="1" customHeight="1">
      <c r="A134" s="91">
        <v>2</v>
      </c>
      <c r="B134" s="92">
        <v>6</v>
      </c>
      <c r="C134" s="93">
        <v>5</v>
      </c>
      <c r="D134" s="73">
        <v>1</v>
      </c>
      <c r="E134" s="92"/>
      <c r="F134" s="101"/>
      <c r="G134" s="111" t="s">
        <v>104</v>
      </c>
      <c r="H134" s="61">
        <v>100</v>
      </c>
      <c r="I134" s="148">
        <f t="shared" si="11"/>
        <v>0</v>
      </c>
      <c r="J134" s="175">
        <f t="shared" si="11"/>
        <v>0</v>
      </c>
      <c r="K134" s="149">
        <f t="shared" si="11"/>
        <v>0</v>
      </c>
      <c r="L134" s="148">
        <f t="shared" si="11"/>
        <v>0</v>
      </c>
      <c r="M134" s="9"/>
    </row>
    <row r="135" spans="1:13" ht="25.5" hidden="1" customHeight="1">
      <c r="A135" s="91">
        <v>2</v>
      </c>
      <c r="B135" s="92">
        <v>6</v>
      </c>
      <c r="C135" s="93">
        <v>5</v>
      </c>
      <c r="D135" s="73">
        <v>1</v>
      </c>
      <c r="E135" s="92">
        <v>1</v>
      </c>
      <c r="F135" s="101"/>
      <c r="G135" s="111" t="s">
        <v>104</v>
      </c>
      <c r="H135" s="61">
        <v>101</v>
      </c>
      <c r="I135" s="148">
        <f t="shared" si="11"/>
        <v>0</v>
      </c>
      <c r="J135" s="175">
        <f t="shared" si="11"/>
        <v>0</v>
      </c>
      <c r="K135" s="149">
        <f t="shared" si="11"/>
        <v>0</v>
      </c>
      <c r="L135" s="148">
        <f t="shared" si="11"/>
        <v>0</v>
      </c>
      <c r="M135" s="9"/>
    </row>
    <row r="136" spans="1:13" ht="27.75" hidden="1" customHeight="1">
      <c r="A136" s="92">
        <v>2</v>
      </c>
      <c r="B136" s="93">
        <v>6</v>
      </c>
      <c r="C136" s="92">
        <v>5</v>
      </c>
      <c r="D136" s="92">
        <v>1</v>
      </c>
      <c r="E136" s="73">
        <v>1</v>
      </c>
      <c r="F136" s="101">
        <v>1</v>
      </c>
      <c r="G136" s="92" t="s">
        <v>105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 s="9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106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 s="9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106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 s="9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106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 s="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106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 s="9"/>
    </row>
    <row r="141" spans="1:13" ht="28.5" hidden="1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107</v>
      </c>
      <c r="H141" s="61">
        <v>107</v>
      </c>
      <c r="I141" s="149">
        <f>SUM(I142+I147+I155)</f>
        <v>0</v>
      </c>
      <c r="J141" s="175">
        <f>SUM(J142+J147+J155)</f>
        <v>0</v>
      </c>
      <c r="K141" s="149">
        <f>SUM(K142+K147+K155)</f>
        <v>0</v>
      </c>
      <c r="L141" s="148">
        <f>SUM(L142+L147+L155)</f>
        <v>0</v>
      </c>
      <c r="M141" s="9"/>
    </row>
    <row r="142" spans="1:13" hidden="1">
      <c r="A142" s="91">
        <v>2</v>
      </c>
      <c r="B142" s="92">
        <v>7</v>
      </c>
      <c r="C142" s="92">
        <v>1</v>
      </c>
      <c r="D142" s="93"/>
      <c r="E142" s="93"/>
      <c r="F142" s="94"/>
      <c r="G142" s="73" t="s">
        <v>108</v>
      </c>
      <c r="H142" s="61">
        <v>108</v>
      </c>
      <c r="I142" s="149">
        <f t="shared" ref="I142:L143" si="13">I143</f>
        <v>0</v>
      </c>
      <c r="J142" s="175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91">
        <v>2</v>
      </c>
      <c r="B143" s="92">
        <v>7</v>
      </c>
      <c r="C143" s="92">
        <v>1</v>
      </c>
      <c r="D143" s="93">
        <v>1</v>
      </c>
      <c r="E143" s="93"/>
      <c r="F143" s="94"/>
      <c r="G143" s="73" t="s">
        <v>108</v>
      </c>
      <c r="H143" s="61">
        <v>109</v>
      </c>
      <c r="I143" s="149">
        <f t="shared" si="13"/>
        <v>0</v>
      </c>
      <c r="J143" s="175">
        <f t="shared" si="13"/>
        <v>0</v>
      </c>
      <c r="K143" s="149">
        <f t="shared" si="13"/>
        <v>0</v>
      </c>
      <c r="L143" s="148">
        <f t="shared" si="13"/>
        <v>0</v>
      </c>
      <c r="M143" s="9"/>
    </row>
    <row r="144" spans="1:13" ht="28.5" hidden="1" customHeight="1">
      <c r="A144" s="91">
        <v>2</v>
      </c>
      <c r="B144" s="92">
        <v>7</v>
      </c>
      <c r="C144" s="92">
        <v>1</v>
      </c>
      <c r="D144" s="93">
        <v>1</v>
      </c>
      <c r="E144" s="93">
        <v>1</v>
      </c>
      <c r="F144" s="94"/>
      <c r="G144" s="73" t="s">
        <v>108</v>
      </c>
      <c r="H144" s="61">
        <v>110</v>
      </c>
      <c r="I144" s="149">
        <f>SUM(I145:I146)</f>
        <v>0</v>
      </c>
      <c r="J144" s="175">
        <f>SUM(J145:J146)</f>
        <v>0</v>
      </c>
      <c r="K144" s="149">
        <f>SUM(K145:K146)</f>
        <v>0</v>
      </c>
      <c r="L144" s="148">
        <f>SUM(L145:L146)</f>
        <v>0</v>
      </c>
      <c r="M144" s="9"/>
    </row>
    <row r="145" spans="1:13" ht="26.25" hidden="1" customHeight="1">
      <c r="A145" s="99">
        <v>2</v>
      </c>
      <c r="B145" s="66">
        <v>7</v>
      </c>
      <c r="C145" s="99">
        <v>1</v>
      </c>
      <c r="D145" s="92">
        <v>1</v>
      </c>
      <c r="E145" s="64">
        <v>1</v>
      </c>
      <c r="F145" s="67">
        <v>1</v>
      </c>
      <c r="G145" s="78" t="s">
        <v>109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 s="9"/>
    </row>
    <row r="146" spans="1:13" ht="24" hidden="1" customHeight="1">
      <c r="A146" s="92">
        <v>2</v>
      </c>
      <c r="B146" s="92">
        <v>7</v>
      </c>
      <c r="C146" s="91">
        <v>1</v>
      </c>
      <c r="D146" s="92">
        <v>1</v>
      </c>
      <c r="E146" s="93">
        <v>1</v>
      </c>
      <c r="F146" s="94">
        <v>2</v>
      </c>
      <c r="G146" s="73" t="s">
        <v>110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 s="9"/>
    </row>
    <row r="147" spans="1:13" ht="25.5" hidden="1" customHeight="1">
      <c r="A147" s="106">
        <v>2</v>
      </c>
      <c r="B147" s="107">
        <v>7</v>
      </c>
      <c r="C147" s="106">
        <v>2</v>
      </c>
      <c r="D147" s="107"/>
      <c r="E147" s="108"/>
      <c r="F147" s="120"/>
      <c r="G147" s="105" t="s">
        <v>111</v>
      </c>
      <c r="H147" s="61">
        <v>113</v>
      </c>
      <c r="I147" s="164">
        <f t="shared" ref="I147:L148" si="14">I148</f>
        <v>0</v>
      </c>
      <c r="J147" s="163">
        <f t="shared" si="14"/>
        <v>0</v>
      </c>
      <c r="K147" s="164">
        <f t="shared" si="14"/>
        <v>0</v>
      </c>
      <c r="L147" s="155">
        <f t="shared" si="14"/>
        <v>0</v>
      </c>
      <c r="M147" s="9"/>
    </row>
    <row r="148" spans="1:13" ht="25.5" hidden="1" customHeight="1">
      <c r="A148" s="91">
        <v>2</v>
      </c>
      <c r="B148" s="92">
        <v>7</v>
      </c>
      <c r="C148" s="91">
        <v>2</v>
      </c>
      <c r="D148" s="92">
        <v>1</v>
      </c>
      <c r="E148" s="93"/>
      <c r="F148" s="94"/>
      <c r="G148" s="73" t="s">
        <v>112</v>
      </c>
      <c r="H148" s="61">
        <v>114</v>
      </c>
      <c r="I148" s="149">
        <f t="shared" si="14"/>
        <v>0</v>
      </c>
      <c r="J148" s="175">
        <f t="shared" si="14"/>
        <v>0</v>
      </c>
      <c r="K148" s="149">
        <f t="shared" si="14"/>
        <v>0</v>
      </c>
      <c r="L148" s="148">
        <f t="shared" si="14"/>
        <v>0</v>
      </c>
      <c r="M148" s="9"/>
    </row>
    <row r="149" spans="1:13" ht="25.5" hidden="1" customHeight="1">
      <c r="A149" s="91">
        <v>2</v>
      </c>
      <c r="B149" s="92">
        <v>7</v>
      </c>
      <c r="C149" s="91">
        <v>2</v>
      </c>
      <c r="D149" s="92">
        <v>1</v>
      </c>
      <c r="E149" s="93">
        <v>1</v>
      </c>
      <c r="F149" s="94"/>
      <c r="G149" s="73" t="s">
        <v>112</v>
      </c>
      <c r="H149" s="61">
        <v>115</v>
      </c>
      <c r="I149" s="149">
        <f>SUM(I150:I151)</f>
        <v>0</v>
      </c>
      <c r="J149" s="175">
        <f>SUM(J150:J151)</f>
        <v>0</v>
      </c>
      <c r="K149" s="149">
        <f>SUM(K150:K151)</f>
        <v>0</v>
      </c>
      <c r="L149" s="148">
        <f>SUM(L150:L151)</f>
        <v>0</v>
      </c>
      <c r="M149" s="9"/>
    </row>
    <row r="150" spans="1:13" ht="23.25" hidden="1" customHeight="1">
      <c r="A150" s="91">
        <v>2</v>
      </c>
      <c r="B150" s="92">
        <v>7</v>
      </c>
      <c r="C150" s="91">
        <v>2</v>
      </c>
      <c r="D150" s="92">
        <v>1</v>
      </c>
      <c r="E150" s="93">
        <v>1</v>
      </c>
      <c r="F150" s="94">
        <v>1</v>
      </c>
      <c r="G150" s="73" t="s">
        <v>113</v>
      </c>
      <c r="H150" s="61">
        <v>116</v>
      </c>
      <c r="I150" s="151">
        <v>0</v>
      </c>
      <c r="J150" s="151">
        <v>0</v>
      </c>
      <c r="K150" s="151">
        <v>0</v>
      </c>
      <c r="L150" s="151">
        <v>0</v>
      </c>
      <c r="M150" s="9"/>
    </row>
    <row r="151" spans="1:13" ht="26.25" hidden="1" customHeight="1">
      <c r="A151" s="91">
        <v>2</v>
      </c>
      <c r="B151" s="92">
        <v>7</v>
      </c>
      <c r="C151" s="91">
        <v>2</v>
      </c>
      <c r="D151" s="92">
        <v>1</v>
      </c>
      <c r="E151" s="93">
        <v>1</v>
      </c>
      <c r="F151" s="94">
        <v>2</v>
      </c>
      <c r="G151" s="73" t="s">
        <v>114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 s="9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115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 s="9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115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 s="9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115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 s="9"/>
    </row>
    <row r="155" spans="1:13" hidden="1">
      <c r="A155" s="91">
        <v>2</v>
      </c>
      <c r="B155" s="92">
        <v>7</v>
      </c>
      <c r="C155" s="91">
        <v>3</v>
      </c>
      <c r="D155" s="92"/>
      <c r="E155" s="93"/>
      <c r="F155" s="94"/>
      <c r="G155" s="73" t="s">
        <v>116</v>
      </c>
      <c r="H155" s="61">
        <v>121</v>
      </c>
      <c r="I155" s="149">
        <f t="shared" ref="I155:L156" si="15">I156</f>
        <v>0</v>
      </c>
      <c r="J155" s="175">
        <f t="shared" si="15"/>
        <v>0</v>
      </c>
      <c r="K155" s="149">
        <f t="shared" si="15"/>
        <v>0</v>
      </c>
      <c r="L155" s="148">
        <f t="shared" si="15"/>
        <v>0</v>
      </c>
    </row>
    <row r="156" spans="1:13" hidden="1">
      <c r="A156" s="106">
        <v>2</v>
      </c>
      <c r="B156" s="117">
        <v>7</v>
      </c>
      <c r="C156" s="115">
        <v>3</v>
      </c>
      <c r="D156" s="117">
        <v>1</v>
      </c>
      <c r="E156" s="118"/>
      <c r="F156" s="119"/>
      <c r="G156" s="111" t="s">
        <v>116</v>
      </c>
      <c r="H156" s="61">
        <v>122</v>
      </c>
      <c r="I156" s="157">
        <f t="shared" si="15"/>
        <v>0</v>
      </c>
      <c r="J156" s="168">
        <f t="shared" si="15"/>
        <v>0</v>
      </c>
      <c r="K156" s="157">
        <f t="shared" si="15"/>
        <v>0</v>
      </c>
      <c r="L156" s="156">
        <f t="shared" si="15"/>
        <v>0</v>
      </c>
    </row>
    <row r="157" spans="1:13" hidden="1">
      <c r="A157" s="91">
        <v>2</v>
      </c>
      <c r="B157" s="92">
        <v>7</v>
      </c>
      <c r="C157" s="91">
        <v>3</v>
      </c>
      <c r="D157" s="92">
        <v>1</v>
      </c>
      <c r="E157" s="93">
        <v>1</v>
      </c>
      <c r="F157" s="94"/>
      <c r="G157" s="73" t="s">
        <v>116</v>
      </c>
      <c r="H157" s="61">
        <v>123</v>
      </c>
      <c r="I157" s="149">
        <f>SUM(I158:I159)</f>
        <v>0</v>
      </c>
      <c r="J157" s="175">
        <f>SUM(J158:J159)</f>
        <v>0</v>
      </c>
      <c r="K157" s="149">
        <f>SUM(K158:K159)</f>
        <v>0</v>
      </c>
      <c r="L157" s="148">
        <f>SUM(L158:L159)</f>
        <v>0</v>
      </c>
    </row>
    <row r="158" spans="1:13" hidden="1">
      <c r="A158" s="99">
        <v>2</v>
      </c>
      <c r="B158" s="66">
        <v>7</v>
      </c>
      <c r="C158" s="99">
        <v>3</v>
      </c>
      <c r="D158" s="66">
        <v>1</v>
      </c>
      <c r="E158" s="64">
        <v>1</v>
      </c>
      <c r="F158" s="67">
        <v>1</v>
      </c>
      <c r="G158" s="78" t="s">
        <v>117</v>
      </c>
      <c r="H158" s="61">
        <v>124</v>
      </c>
      <c r="I158" s="170">
        <v>0</v>
      </c>
      <c r="J158" s="170">
        <v>0</v>
      </c>
      <c r="K158" s="170">
        <v>0</v>
      </c>
      <c r="L158" s="170">
        <v>0</v>
      </c>
    </row>
    <row r="159" spans="1:13" ht="25.5" hidden="1" customHeight="1">
      <c r="A159" s="91">
        <v>2</v>
      </c>
      <c r="B159" s="92">
        <v>7</v>
      </c>
      <c r="C159" s="91">
        <v>3</v>
      </c>
      <c r="D159" s="92">
        <v>1</v>
      </c>
      <c r="E159" s="93">
        <v>1</v>
      </c>
      <c r="F159" s="94">
        <v>2</v>
      </c>
      <c r="G159" s="73" t="s">
        <v>118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 s="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119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 s="9"/>
    </row>
    <row r="161" spans="1:13" ht="21.75" hidden="1" customHeight="1">
      <c r="A161" s="106">
        <v>2</v>
      </c>
      <c r="B161" s="106">
        <v>8</v>
      </c>
      <c r="C161" s="106">
        <v>1</v>
      </c>
      <c r="D161" s="107"/>
      <c r="E161" s="108"/>
      <c r="F161" s="120"/>
      <c r="G161" s="78" t="s">
        <v>119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 s="9"/>
    </row>
    <row r="162" spans="1:13" ht="27" hidden="1" customHeight="1">
      <c r="A162" s="91">
        <v>2</v>
      </c>
      <c r="B162" s="92">
        <v>8</v>
      </c>
      <c r="C162" s="73">
        <v>1</v>
      </c>
      <c r="D162" s="92">
        <v>1</v>
      </c>
      <c r="E162" s="93"/>
      <c r="F162" s="94"/>
      <c r="G162" s="73" t="s">
        <v>120</v>
      </c>
      <c r="H162" s="61">
        <v>128</v>
      </c>
      <c r="I162" s="149">
        <f>I163</f>
        <v>0</v>
      </c>
      <c r="J162" s="175">
        <f>J163</f>
        <v>0</v>
      </c>
      <c r="K162" s="149">
        <f>K163</f>
        <v>0</v>
      </c>
      <c r="L162" s="148">
        <f>L163</f>
        <v>0</v>
      </c>
      <c r="M162" s="9"/>
    </row>
    <row r="163" spans="1:13" ht="23.25" hidden="1" customHeight="1">
      <c r="A163" s="91">
        <v>2</v>
      </c>
      <c r="B163" s="92">
        <v>8</v>
      </c>
      <c r="C163" s="78">
        <v>1</v>
      </c>
      <c r="D163" s="66">
        <v>1</v>
      </c>
      <c r="E163" s="64">
        <v>1</v>
      </c>
      <c r="F163" s="67"/>
      <c r="G163" s="73" t="s">
        <v>120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 s="9"/>
    </row>
    <row r="164" spans="1:13" ht="23.25" hidden="1" customHeight="1">
      <c r="A164" s="92">
        <v>2</v>
      </c>
      <c r="B164" s="66">
        <v>8</v>
      </c>
      <c r="C164" s="73">
        <v>1</v>
      </c>
      <c r="D164" s="92">
        <v>1</v>
      </c>
      <c r="E164" s="93">
        <v>1</v>
      </c>
      <c r="F164" s="94">
        <v>1</v>
      </c>
      <c r="G164" s="73" t="s">
        <v>121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 s="9"/>
    </row>
    <row r="165" spans="1:13" ht="27" hidden="1" customHeight="1">
      <c r="A165" s="106">
        <v>2</v>
      </c>
      <c r="B165" s="117">
        <v>8</v>
      </c>
      <c r="C165" s="111">
        <v>1</v>
      </c>
      <c r="D165" s="117">
        <v>1</v>
      </c>
      <c r="E165" s="118">
        <v>1</v>
      </c>
      <c r="F165" s="119">
        <v>2</v>
      </c>
      <c r="G165" s="111" t="s">
        <v>122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 s="9"/>
    </row>
    <row r="166" spans="1:13" hidden="1">
      <c r="A166" s="106">
        <v>2</v>
      </c>
      <c r="B166" s="117">
        <v>8</v>
      </c>
      <c r="C166" s="111">
        <v>1</v>
      </c>
      <c r="D166" s="117">
        <v>1</v>
      </c>
      <c r="E166" s="118">
        <v>1</v>
      </c>
      <c r="F166" s="119">
        <v>3</v>
      </c>
      <c r="G166" s="111" t="s">
        <v>123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91">
        <v>2</v>
      </c>
      <c r="B167" s="92">
        <v>8</v>
      </c>
      <c r="C167" s="73">
        <v>1</v>
      </c>
      <c r="D167" s="92">
        <v>2</v>
      </c>
      <c r="E167" s="93"/>
      <c r="F167" s="94"/>
      <c r="G167" s="73" t="s">
        <v>124</v>
      </c>
      <c r="H167" s="61">
        <v>133</v>
      </c>
      <c r="I167" s="149">
        <f t="shared" ref="I167:L168" si="16">I168</f>
        <v>0</v>
      </c>
      <c r="J167" s="175">
        <f t="shared" si="16"/>
        <v>0</v>
      </c>
      <c r="K167" s="149">
        <f t="shared" si="16"/>
        <v>0</v>
      </c>
      <c r="L167" s="148">
        <f t="shared" si="16"/>
        <v>0</v>
      </c>
      <c r="M167" s="9"/>
    </row>
    <row r="168" spans="1:13" hidden="1">
      <c r="A168" s="91">
        <v>2</v>
      </c>
      <c r="B168" s="92">
        <v>8</v>
      </c>
      <c r="C168" s="73">
        <v>1</v>
      </c>
      <c r="D168" s="92">
        <v>2</v>
      </c>
      <c r="E168" s="93">
        <v>1</v>
      </c>
      <c r="F168" s="94"/>
      <c r="G168" s="73" t="s">
        <v>124</v>
      </c>
      <c r="H168" s="61">
        <v>134</v>
      </c>
      <c r="I168" s="149">
        <f t="shared" si="16"/>
        <v>0</v>
      </c>
      <c r="J168" s="175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106">
        <v>2</v>
      </c>
      <c r="B169" s="107">
        <v>8</v>
      </c>
      <c r="C169" s="105">
        <v>1</v>
      </c>
      <c r="D169" s="107">
        <v>2</v>
      </c>
      <c r="E169" s="108">
        <v>1</v>
      </c>
      <c r="F169" s="120">
        <v>1</v>
      </c>
      <c r="G169" s="73" t="s">
        <v>124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125</v>
      </c>
      <c r="H170" s="61">
        <v>136</v>
      </c>
      <c r="I170" s="149">
        <f>I171+I175</f>
        <v>0</v>
      </c>
      <c r="J170" s="175">
        <f>J171+J175</f>
        <v>0</v>
      </c>
      <c r="K170" s="149">
        <f>K171+K175</f>
        <v>0</v>
      </c>
      <c r="L170" s="148">
        <f>L171+L175</f>
        <v>0</v>
      </c>
      <c r="M170" s="9"/>
    </row>
    <row r="171" spans="1:13" s="105" customFormat="1" ht="39" hidden="1" customHeight="1">
      <c r="A171" s="91">
        <v>2</v>
      </c>
      <c r="B171" s="92">
        <v>9</v>
      </c>
      <c r="C171" s="73">
        <v>1</v>
      </c>
      <c r="D171" s="92"/>
      <c r="E171" s="93"/>
      <c r="F171" s="94"/>
      <c r="G171" s="73" t="s">
        <v>126</v>
      </c>
      <c r="H171" s="61">
        <v>137</v>
      </c>
      <c r="I171" s="149">
        <f t="shared" ref="I171:L173" si="17">I172</f>
        <v>0</v>
      </c>
      <c r="J171" s="175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99">
        <v>2</v>
      </c>
      <c r="B172" s="66">
        <v>9</v>
      </c>
      <c r="C172" s="78">
        <v>1</v>
      </c>
      <c r="D172" s="66">
        <v>1</v>
      </c>
      <c r="E172" s="64"/>
      <c r="F172" s="67"/>
      <c r="G172" s="73" t="s">
        <v>126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 s="9"/>
    </row>
    <row r="173" spans="1:13" ht="38.25" hidden="1" customHeight="1">
      <c r="A173" s="91">
        <v>2</v>
      </c>
      <c r="B173" s="92">
        <v>9</v>
      </c>
      <c r="C173" s="91">
        <v>1</v>
      </c>
      <c r="D173" s="92">
        <v>1</v>
      </c>
      <c r="E173" s="93">
        <v>1</v>
      </c>
      <c r="F173" s="94"/>
      <c r="G173" s="73" t="s">
        <v>126</v>
      </c>
      <c r="H173" s="61">
        <v>139</v>
      </c>
      <c r="I173" s="149">
        <f t="shared" si="17"/>
        <v>0</v>
      </c>
      <c r="J173" s="175">
        <f t="shared" si="17"/>
        <v>0</v>
      </c>
      <c r="K173" s="149">
        <f t="shared" si="17"/>
        <v>0</v>
      </c>
      <c r="L173" s="148">
        <f t="shared" si="17"/>
        <v>0</v>
      </c>
      <c r="M173" s="9"/>
    </row>
    <row r="174" spans="1:13" ht="38.25" hidden="1" customHeight="1">
      <c r="A174" s="99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126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 s="9"/>
    </row>
    <row r="175" spans="1:13" ht="41.25" hidden="1" customHeight="1">
      <c r="A175" s="91">
        <v>2</v>
      </c>
      <c r="B175" s="92">
        <v>9</v>
      </c>
      <c r="C175" s="92">
        <v>2</v>
      </c>
      <c r="D175" s="92"/>
      <c r="E175" s="93"/>
      <c r="F175" s="94"/>
      <c r="G175" s="73" t="s">
        <v>127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 s="9"/>
    </row>
    <row r="176" spans="1:13" ht="44.25" hidden="1" customHeight="1">
      <c r="A176" s="91">
        <v>2</v>
      </c>
      <c r="B176" s="92">
        <v>9</v>
      </c>
      <c r="C176" s="92">
        <v>2</v>
      </c>
      <c r="D176" s="66">
        <v>1</v>
      </c>
      <c r="E176" s="64"/>
      <c r="F176" s="67"/>
      <c r="G176" s="78" t="s">
        <v>128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 s="9"/>
    </row>
    <row r="177" spans="1:13" ht="40.5" hidden="1" customHeight="1">
      <c r="A177" s="99">
        <v>2</v>
      </c>
      <c r="B177" s="66">
        <v>9</v>
      </c>
      <c r="C177" s="66">
        <v>2</v>
      </c>
      <c r="D177" s="92">
        <v>1</v>
      </c>
      <c r="E177" s="93">
        <v>1</v>
      </c>
      <c r="F177" s="94"/>
      <c r="G177" s="78" t="s">
        <v>128</v>
      </c>
      <c r="H177" s="61">
        <v>143</v>
      </c>
      <c r="I177" s="149">
        <f>SUM(I178:I180)</f>
        <v>0</v>
      </c>
      <c r="J177" s="175">
        <f>SUM(J178:J180)</f>
        <v>0</v>
      </c>
      <c r="K177" s="149">
        <f>SUM(K178:K180)</f>
        <v>0</v>
      </c>
      <c r="L177" s="148">
        <f>SUM(L178:L180)</f>
        <v>0</v>
      </c>
      <c r="M177" s="9"/>
    </row>
    <row r="178" spans="1:13" ht="53.25" hidden="1" customHeight="1">
      <c r="A178" s="106">
        <v>2</v>
      </c>
      <c r="B178" s="117">
        <v>9</v>
      </c>
      <c r="C178" s="117">
        <v>2</v>
      </c>
      <c r="D178" s="117">
        <v>1</v>
      </c>
      <c r="E178" s="118">
        <v>1</v>
      </c>
      <c r="F178" s="119">
        <v>1</v>
      </c>
      <c r="G178" s="78" t="s">
        <v>129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 s="9"/>
    </row>
    <row r="179" spans="1:13" ht="51.75" hidden="1" customHeight="1">
      <c r="A179" s="91">
        <v>2</v>
      </c>
      <c r="B179" s="92">
        <v>9</v>
      </c>
      <c r="C179" s="92">
        <v>2</v>
      </c>
      <c r="D179" s="92">
        <v>1</v>
      </c>
      <c r="E179" s="93">
        <v>1</v>
      </c>
      <c r="F179" s="94">
        <v>2</v>
      </c>
      <c r="G179" s="78" t="s">
        <v>130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 s="9"/>
    </row>
    <row r="180" spans="1:13" ht="54.75" hidden="1" customHeight="1">
      <c r="A180" s="91">
        <v>2</v>
      </c>
      <c r="B180" s="92">
        <v>9</v>
      </c>
      <c r="C180" s="92">
        <v>2</v>
      </c>
      <c r="D180" s="92">
        <v>1</v>
      </c>
      <c r="E180" s="93">
        <v>1</v>
      </c>
      <c r="F180" s="94">
        <v>3</v>
      </c>
      <c r="G180" s="78" t="s">
        <v>131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 s="9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132</v>
      </c>
      <c r="H181" s="61">
        <v>147</v>
      </c>
      <c r="I181" s="149">
        <f>I182</f>
        <v>0</v>
      </c>
      <c r="J181" s="175">
        <f>J182</f>
        <v>0</v>
      </c>
      <c r="K181" s="149">
        <f>K182</f>
        <v>0</v>
      </c>
      <c r="L181" s="148">
        <f>L182</f>
        <v>0</v>
      </c>
      <c r="M181" s="9"/>
    </row>
    <row r="182" spans="1:13" ht="43.5" hidden="1" customHeight="1">
      <c r="A182" s="91">
        <v>2</v>
      </c>
      <c r="B182" s="92">
        <v>9</v>
      </c>
      <c r="C182" s="92">
        <v>2</v>
      </c>
      <c r="D182" s="92">
        <v>2</v>
      </c>
      <c r="E182" s="93">
        <v>1</v>
      </c>
      <c r="F182" s="94"/>
      <c r="G182" s="78" t="s">
        <v>133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 s="9"/>
    </row>
    <row r="183" spans="1:13" ht="54.75" hidden="1" customHeight="1">
      <c r="A183" s="91">
        <v>2</v>
      </c>
      <c r="B183" s="92">
        <v>9</v>
      </c>
      <c r="C183" s="92">
        <v>2</v>
      </c>
      <c r="D183" s="92">
        <v>2</v>
      </c>
      <c r="E183" s="92">
        <v>1</v>
      </c>
      <c r="F183" s="94">
        <v>1</v>
      </c>
      <c r="G183" s="122" t="s">
        <v>134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 s="9"/>
    </row>
    <row r="184" spans="1:13" ht="54" hidden="1" customHeight="1">
      <c r="A184" s="107">
        <v>2</v>
      </c>
      <c r="B184" s="105">
        <v>9</v>
      </c>
      <c r="C184" s="107">
        <v>2</v>
      </c>
      <c r="D184" s="108">
        <v>2</v>
      </c>
      <c r="E184" s="108">
        <v>1</v>
      </c>
      <c r="F184" s="120">
        <v>2</v>
      </c>
      <c r="G184" s="105" t="s">
        <v>135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 s="9"/>
    </row>
    <row r="185" spans="1:13" ht="54" hidden="1" customHeight="1">
      <c r="A185" s="92">
        <v>2</v>
      </c>
      <c r="B185" s="111">
        <v>9</v>
      </c>
      <c r="C185" s="117">
        <v>2</v>
      </c>
      <c r="D185" s="118">
        <v>2</v>
      </c>
      <c r="E185" s="118">
        <v>1</v>
      </c>
      <c r="F185" s="119">
        <v>3</v>
      </c>
      <c r="G185" s="111" t="s">
        <v>136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 s="9"/>
    </row>
    <row r="186" spans="1:13" ht="76.5" customHeight="1">
      <c r="A186" s="57">
        <v>3</v>
      </c>
      <c r="B186" s="59"/>
      <c r="C186" s="57"/>
      <c r="D186" s="58"/>
      <c r="E186" s="58"/>
      <c r="F186" s="60"/>
      <c r="G186" s="110" t="s">
        <v>137</v>
      </c>
      <c r="H186" s="61">
        <v>152</v>
      </c>
      <c r="I186" s="148">
        <f>SUM(I187+I240+I305)</f>
        <v>3000</v>
      </c>
      <c r="J186" s="175">
        <f>SUM(J187+J240+J305)</f>
        <v>3000</v>
      </c>
      <c r="K186" s="149">
        <f>SUM(K187+K240+K305)</f>
        <v>701.22</v>
      </c>
      <c r="L186" s="148">
        <f>SUM(L187+L240+L305)</f>
        <v>701.22</v>
      </c>
      <c r="M186" s="9"/>
    </row>
    <row r="187" spans="1:13" ht="34.5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138</v>
      </c>
      <c r="H187" s="61">
        <v>153</v>
      </c>
      <c r="I187" s="148">
        <f>SUM(I188+I211+I218+I230+I234)</f>
        <v>3000</v>
      </c>
      <c r="J187" s="159">
        <f>SUM(J188+J211+J218+J230+J234)</f>
        <v>3000</v>
      </c>
      <c r="K187" s="159">
        <f>SUM(K188+K211+K218+K230+K234)</f>
        <v>701.22</v>
      </c>
      <c r="L187" s="159">
        <f>SUM(L188+L211+L218+L230+L234)</f>
        <v>701.22</v>
      </c>
      <c r="M187" s="9"/>
    </row>
    <row r="188" spans="1:13" ht="30.75" customHeight="1">
      <c r="A188" s="66">
        <v>3</v>
      </c>
      <c r="B188" s="78">
        <v>1</v>
      </c>
      <c r="C188" s="66">
        <v>1</v>
      </c>
      <c r="D188" s="64"/>
      <c r="E188" s="64"/>
      <c r="F188" s="123"/>
      <c r="G188" s="91" t="s">
        <v>139</v>
      </c>
      <c r="H188" s="61">
        <v>154</v>
      </c>
      <c r="I188" s="159">
        <f>SUM(I189+I192+I197+I203+I208)</f>
        <v>3000</v>
      </c>
      <c r="J188" s="175">
        <f>SUM(J189+J192+J197+J203+J208)</f>
        <v>3000</v>
      </c>
      <c r="K188" s="149">
        <f>SUM(K189+K192+K197+K203+K208)</f>
        <v>701.22</v>
      </c>
      <c r="L188" s="148">
        <f>SUM(L189+L192+L197+L203+L208)</f>
        <v>701.22</v>
      </c>
      <c r="M188" s="9"/>
    </row>
    <row r="189" spans="1:13" ht="33" hidden="1" customHeight="1">
      <c r="A189" s="92">
        <v>3</v>
      </c>
      <c r="B189" s="73">
        <v>1</v>
      </c>
      <c r="C189" s="92">
        <v>1</v>
      </c>
      <c r="D189" s="93">
        <v>1</v>
      </c>
      <c r="E189" s="93"/>
      <c r="F189" s="124"/>
      <c r="G189" s="91" t="s">
        <v>140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 s="9"/>
    </row>
    <row r="190" spans="1:13" ht="24" hidden="1" customHeight="1">
      <c r="A190" s="92">
        <v>3</v>
      </c>
      <c r="B190" s="73">
        <v>1</v>
      </c>
      <c r="C190" s="92">
        <v>1</v>
      </c>
      <c r="D190" s="93">
        <v>1</v>
      </c>
      <c r="E190" s="93">
        <v>1</v>
      </c>
      <c r="F190" s="101"/>
      <c r="G190" s="91" t="s">
        <v>140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 s="9"/>
    </row>
    <row r="191" spans="1:13" ht="31.5" hidden="1" customHeight="1">
      <c r="A191" s="92">
        <v>3</v>
      </c>
      <c r="B191" s="73">
        <v>1</v>
      </c>
      <c r="C191" s="92">
        <v>1</v>
      </c>
      <c r="D191" s="93">
        <v>1</v>
      </c>
      <c r="E191" s="93">
        <v>1</v>
      </c>
      <c r="F191" s="101">
        <v>1</v>
      </c>
      <c r="G191" s="91" t="s">
        <v>140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 s="9"/>
    </row>
    <row r="192" spans="1:13" ht="27.75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141</v>
      </c>
      <c r="H192" s="61">
        <v>158</v>
      </c>
      <c r="I192" s="159">
        <f>I193</f>
        <v>1000</v>
      </c>
      <c r="J192" s="161">
        <f>J193</f>
        <v>1000</v>
      </c>
      <c r="K192" s="162">
        <f>K193</f>
        <v>701.22</v>
      </c>
      <c r="L192" s="159">
        <f>L193</f>
        <v>701.22</v>
      </c>
      <c r="M192" s="9"/>
    </row>
    <row r="193" spans="1:13" ht="27.75" customHeight="1">
      <c r="A193" s="92">
        <v>3</v>
      </c>
      <c r="B193" s="93">
        <v>1</v>
      </c>
      <c r="C193" s="93">
        <v>1</v>
      </c>
      <c r="D193" s="93">
        <v>2</v>
      </c>
      <c r="E193" s="93">
        <v>1</v>
      </c>
      <c r="F193" s="94"/>
      <c r="G193" s="78" t="s">
        <v>141</v>
      </c>
      <c r="H193" s="61">
        <v>159</v>
      </c>
      <c r="I193" s="148">
        <f>SUM(I194:I196)</f>
        <v>1000</v>
      </c>
      <c r="J193" s="175">
        <f>SUM(J194:J196)</f>
        <v>1000</v>
      </c>
      <c r="K193" s="149">
        <f>SUM(K194:K196)</f>
        <v>701.22</v>
      </c>
      <c r="L193" s="148">
        <f>SUM(L194:L196)</f>
        <v>701.22</v>
      </c>
      <c r="M193" s="9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142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 s="9"/>
    </row>
    <row r="195" spans="1:13" ht="27" customHeight="1">
      <c r="A195" s="92">
        <v>3</v>
      </c>
      <c r="B195" s="93">
        <v>1</v>
      </c>
      <c r="C195" s="93">
        <v>1</v>
      </c>
      <c r="D195" s="93">
        <v>2</v>
      </c>
      <c r="E195" s="93">
        <v>1</v>
      </c>
      <c r="F195" s="94">
        <v>2</v>
      </c>
      <c r="G195" s="73" t="s">
        <v>143</v>
      </c>
      <c r="H195" s="61">
        <v>161</v>
      </c>
      <c r="I195" s="152">
        <v>1000</v>
      </c>
      <c r="J195" s="152">
        <v>1000</v>
      </c>
      <c r="K195" s="152">
        <v>701.22</v>
      </c>
      <c r="L195" s="152">
        <v>701.22</v>
      </c>
      <c r="M195" s="9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144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 s="9"/>
    </row>
    <row r="197" spans="1:13" ht="27.75" customHeight="1">
      <c r="A197" s="92">
        <v>3</v>
      </c>
      <c r="B197" s="93">
        <v>1</v>
      </c>
      <c r="C197" s="93">
        <v>1</v>
      </c>
      <c r="D197" s="93">
        <v>3</v>
      </c>
      <c r="E197" s="93"/>
      <c r="F197" s="94"/>
      <c r="G197" s="73" t="s">
        <v>145</v>
      </c>
      <c r="H197" s="61">
        <v>163</v>
      </c>
      <c r="I197" s="148">
        <f>I198</f>
        <v>2000</v>
      </c>
      <c r="J197" s="175">
        <f>J198</f>
        <v>2000</v>
      </c>
      <c r="K197" s="149">
        <f>K198</f>
        <v>0</v>
      </c>
      <c r="L197" s="148">
        <f>L198</f>
        <v>0</v>
      </c>
      <c r="M197" s="9"/>
    </row>
    <row r="198" spans="1:13" ht="23.25" customHeight="1">
      <c r="A198" s="92">
        <v>3</v>
      </c>
      <c r="B198" s="93">
        <v>1</v>
      </c>
      <c r="C198" s="93">
        <v>1</v>
      </c>
      <c r="D198" s="93">
        <v>3</v>
      </c>
      <c r="E198" s="93">
        <v>1</v>
      </c>
      <c r="F198" s="94"/>
      <c r="G198" s="73" t="s">
        <v>145</v>
      </c>
      <c r="H198" s="61">
        <v>164</v>
      </c>
      <c r="I198" s="148">
        <f>SUM(I199:I202)</f>
        <v>2000</v>
      </c>
      <c r="J198" s="148">
        <f>SUM(J199:J202)</f>
        <v>2000</v>
      </c>
      <c r="K198" s="148">
        <f>SUM(K199:K202)</f>
        <v>0</v>
      </c>
      <c r="L198" s="148">
        <f>SUM(L199:L202)</f>
        <v>0</v>
      </c>
      <c r="M198" s="9"/>
    </row>
    <row r="199" spans="1:13" ht="23.25" hidden="1" customHeight="1">
      <c r="A199" s="92">
        <v>3</v>
      </c>
      <c r="B199" s="93">
        <v>1</v>
      </c>
      <c r="C199" s="93">
        <v>1</v>
      </c>
      <c r="D199" s="93">
        <v>3</v>
      </c>
      <c r="E199" s="93">
        <v>1</v>
      </c>
      <c r="F199" s="94">
        <v>1</v>
      </c>
      <c r="G199" s="73" t="s">
        <v>146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 s="9"/>
    </row>
    <row r="200" spans="1:13" ht="29.25" customHeight="1">
      <c r="A200" s="92">
        <v>3</v>
      </c>
      <c r="B200" s="93">
        <v>1</v>
      </c>
      <c r="C200" s="93">
        <v>1</v>
      </c>
      <c r="D200" s="93">
        <v>3</v>
      </c>
      <c r="E200" s="93">
        <v>1</v>
      </c>
      <c r="F200" s="94">
        <v>2</v>
      </c>
      <c r="G200" s="73" t="s">
        <v>147</v>
      </c>
      <c r="H200" s="61">
        <v>166</v>
      </c>
      <c r="I200" s="150">
        <v>2000</v>
      </c>
      <c r="J200" s="152">
        <v>2000</v>
      </c>
      <c r="K200" s="152">
        <v>0</v>
      </c>
      <c r="L200" s="152">
        <v>0</v>
      </c>
      <c r="M200" s="9"/>
    </row>
    <row r="201" spans="1:13" ht="27" hidden="1" customHeight="1">
      <c r="A201" s="92">
        <v>3</v>
      </c>
      <c r="B201" s="93">
        <v>1</v>
      </c>
      <c r="C201" s="93">
        <v>1</v>
      </c>
      <c r="D201" s="93">
        <v>3</v>
      </c>
      <c r="E201" s="93">
        <v>1</v>
      </c>
      <c r="F201" s="94">
        <v>3</v>
      </c>
      <c r="G201" s="91" t="s">
        <v>148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 s="9"/>
    </row>
    <row r="202" spans="1:13" ht="25.5" hidden="1" customHeight="1">
      <c r="A202" s="107">
        <v>3</v>
      </c>
      <c r="B202" s="108">
        <v>1</v>
      </c>
      <c r="C202" s="108">
        <v>1</v>
      </c>
      <c r="D202" s="108">
        <v>3</v>
      </c>
      <c r="E202" s="108">
        <v>1</v>
      </c>
      <c r="F202" s="120">
        <v>4</v>
      </c>
      <c r="G202" s="114" t="s">
        <v>149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 s="9"/>
    </row>
    <row r="203" spans="1:13" ht="27" hidden="1" customHeight="1">
      <c r="A203" s="107">
        <v>3</v>
      </c>
      <c r="B203" s="108">
        <v>1</v>
      </c>
      <c r="C203" s="108">
        <v>1</v>
      </c>
      <c r="D203" s="108">
        <v>4</v>
      </c>
      <c r="E203" s="108"/>
      <c r="F203" s="120"/>
      <c r="G203" s="105" t="s">
        <v>150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 s="9"/>
    </row>
    <row r="204" spans="1:13" ht="27.75" hidden="1" customHeight="1">
      <c r="A204" s="92">
        <v>3</v>
      </c>
      <c r="B204" s="93">
        <v>1</v>
      </c>
      <c r="C204" s="93">
        <v>1</v>
      </c>
      <c r="D204" s="93">
        <v>4</v>
      </c>
      <c r="E204" s="93">
        <v>1</v>
      </c>
      <c r="F204" s="94"/>
      <c r="G204" s="105" t="s">
        <v>150</v>
      </c>
      <c r="H204" s="61">
        <v>170</v>
      </c>
      <c r="I204" s="159">
        <f>SUM(I205:I207)</f>
        <v>0</v>
      </c>
      <c r="J204" s="175">
        <f>SUM(J205:J207)</f>
        <v>0</v>
      </c>
      <c r="K204" s="149">
        <f>SUM(K205:K207)</f>
        <v>0</v>
      </c>
      <c r="L204" s="148">
        <f>SUM(L205:L207)</f>
        <v>0</v>
      </c>
      <c r="M204" s="9"/>
    </row>
    <row r="205" spans="1:13" ht="24.75" hidden="1" customHeight="1">
      <c r="A205" s="92">
        <v>3</v>
      </c>
      <c r="B205" s="93">
        <v>1</v>
      </c>
      <c r="C205" s="93">
        <v>1</v>
      </c>
      <c r="D205" s="93">
        <v>4</v>
      </c>
      <c r="E205" s="93">
        <v>1</v>
      </c>
      <c r="F205" s="94">
        <v>1</v>
      </c>
      <c r="G205" s="73" t="s">
        <v>151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 s="9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152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 s="9"/>
    </row>
    <row r="207" spans="1:13" ht="31.5" hidden="1" customHeight="1">
      <c r="A207" s="92">
        <v>3</v>
      </c>
      <c r="B207" s="93">
        <v>1</v>
      </c>
      <c r="C207" s="93">
        <v>1</v>
      </c>
      <c r="D207" s="93">
        <v>4</v>
      </c>
      <c r="E207" s="93">
        <v>1</v>
      </c>
      <c r="F207" s="94">
        <v>3</v>
      </c>
      <c r="G207" s="73" t="s">
        <v>153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 s="9"/>
    </row>
    <row r="208" spans="1:13" ht="25.5" hidden="1" customHeight="1">
      <c r="A208" s="92">
        <v>3</v>
      </c>
      <c r="B208" s="93">
        <v>1</v>
      </c>
      <c r="C208" s="93">
        <v>1</v>
      </c>
      <c r="D208" s="93">
        <v>5</v>
      </c>
      <c r="E208" s="93"/>
      <c r="F208" s="94"/>
      <c r="G208" s="73" t="s">
        <v>154</v>
      </c>
      <c r="H208" s="61">
        <v>174</v>
      </c>
      <c r="I208" s="148">
        <f t="shared" ref="I208:L209" si="19">I209</f>
        <v>0</v>
      </c>
      <c r="J208" s="175">
        <f t="shared" si="19"/>
        <v>0</v>
      </c>
      <c r="K208" s="149">
        <f t="shared" si="19"/>
        <v>0</v>
      </c>
      <c r="L208" s="148">
        <f t="shared" si="19"/>
        <v>0</v>
      </c>
      <c r="M208" s="9"/>
    </row>
    <row r="209" spans="1:16" ht="26.25" hidden="1" customHeight="1">
      <c r="A209" s="107">
        <v>3</v>
      </c>
      <c r="B209" s="108">
        <v>1</v>
      </c>
      <c r="C209" s="108">
        <v>1</v>
      </c>
      <c r="D209" s="108">
        <v>5</v>
      </c>
      <c r="E209" s="108">
        <v>1</v>
      </c>
      <c r="F209" s="120"/>
      <c r="G209" s="73" t="s">
        <v>154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 s="9"/>
    </row>
    <row r="210" spans="1:16" ht="27" hidden="1" customHeight="1">
      <c r="A210" s="92">
        <v>3</v>
      </c>
      <c r="B210" s="93">
        <v>1</v>
      </c>
      <c r="C210" s="93">
        <v>1</v>
      </c>
      <c r="D210" s="93">
        <v>5</v>
      </c>
      <c r="E210" s="93">
        <v>1</v>
      </c>
      <c r="F210" s="94">
        <v>1</v>
      </c>
      <c r="G210" s="73" t="s">
        <v>154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 s="9"/>
    </row>
    <row r="211" spans="1:16" ht="26.25" hidden="1" customHeight="1">
      <c r="A211" s="107">
        <v>3</v>
      </c>
      <c r="B211" s="108">
        <v>1</v>
      </c>
      <c r="C211" s="108">
        <v>2</v>
      </c>
      <c r="D211" s="108"/>
      <c r="E211" s="108"/>
      <c r="F211" s="120"/>
      <c r="G211" s="105" t="s">
        <v>155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 s="9"/>
    </row>
    <row r="212" spans="1:16" ht="25.5" hidden="1" customHeight="1">
      <c r="A212" s="92">
        <v>3</v>
      </c>
      <c r="B212" s="93">
        <v>1</v>
      </c>
      <c r="C212" s="93">
        <v>2</v>
      </c>
      <c r="D212" s="93">
        <v>1</v>
      </c>
      <c r="E212" s="93"/>
      <c r="F212" s="94"/>
      <c r="G212" s="105" t="s">
        <v>155</v>
      </c>
      <c r="H212" s="61">
        <v>178</v>
      </c>
      <c r="I212" s="159">
        <f t="shared" si="20"/>
        <v>0</v>
      </c>
      <c r="J212" s="175">
        <f t="shared" si="20"/>
        <v>0</v>
      </c>
      <c r="K212" s="149">
        <f t="shared" si="20"/>
        <v>0</v>
      </c>
      <c r="L212" s="148">
        <f t="shared" si="20"/>
        <v>0</v>
      </c>
      <c r="M212" s="9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155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 s="9"/>
    </row>
    <row r="214" spans="1:16" ht="41.25" hidden="1" customHeight="1">
      <c r="A214" s="92">
        <v>3</v>
      </c>
      <c r="B214" s="93">
        <v>1</v>
      </c>
      <c r="C214" s="93">
        <v>2</v>
      </c>
      <c r="D214" s="93">
        <v>1</v>
      </c>
      <c r="E214" s="93">
        <v>1</v>
      </c>
      <c r="F214" s="94">
        <v>2</v>
      </c>
      <c r="G214" s="73" t="s">
        <v>156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 s="9"/>
    </row>
    <row r="215" spans="1:16" ht="26.25" hidden="1" customHeight="1">
      <c r="A215" s="92">
        <v>3</v>
      </c>
      <c r="B215" s="93">
        <v>1</v>
      </c>
      <c r="C215" s="93">
        <v>2</v>
      </c>
      <c r="D215" s="92">
        <v>1</v>
      </c>
      <c r="E215" s="93">
        <v>1</v>
      </c>
      <c r="F215" s="94">
        <v>3</v>
      </c>
      <c r="G215" s="73" t="s">
        <v>157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 s="9"/>
    </row>
    <row r="216" spans="1:16" ht="27.75" hidden="1" customHeight="1">
      <c r="A216" s="92">
        <v>3</v>
      </c>
      <c r="B216" s="93">
        <v>1</v>
      </c>
      <c r="C216" s="93">
        <v>2</v>
      </c>
      <c r="D216" s="92">
        <v>1</v>
      </c>
      <c r="E216" s="93">
        <v>1</v>
      </c>
      <c r="F216" s="94">
        <v>4</v>
      </c>
      <c r="G216" s="73" t="s">
        <v>158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 s="9"/>
    </row>
    <row r="217" spans="1:16" ht="27" hidden="1" customHeight="1">
      <c r="A217" s="107">
        <v>3</v>
      </c>
      <c r="B217" s="118">
        <v>1</v>
      </c>
      <c r="C217" s="118">
        <v>2</v>
      </c>
      <c r="D217" s="117">
        <v>1</v>
      </c>
      <c r="E217" s="118">
        <v>1</v>
      </c>
      <c r="F217" s="119">
        <v>5</v>
      </c>
      <c r="G217" s="111" t="s">
        <v>159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 s="9"/>
    </row>
    <row r="218" spans="1:16" ht="29.25" hidden="1" customHeight="1">
      <c r="A218" s="92">
        <v>3</v>
      </c>
      <c r="B218" s="93">
        <v>1</v>
      </c>
      <c r="C218" s="93">
        <v>3</v>
      </c>
      <c r="D218" s="92"/>
      <c r="E218" s="93"/>
      <c r="F218" s="94"/>
      <c r="G218" s="73" t="s">
        <v>160</v>
      </c>
      <c r="H218" s="61">
        <v>184</v>
      </c>
      <c r="I218" s="148">
        <f>SUM(I219+I222)</f>
        <v>0</v>
      </c>
      <c r="J218" s="175">
        <f>SUM(J219+J222)</f>
        <v>0</v>
      </c>
      <c r="K218" s="149">
        <f>SUM(K219+K222)</f>
        <v>0</v>
      </c>
      <c r="L218" s="148">
        <f>SUM(L219+L222)</f>
        <v>0</v>
      </c>
      <c r="M218" s="9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92"/>
      <c r="F219" s="67"/>
      <c r="G219" s="78" t="s">
        <v>161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 s="9"/>
    </row>
    <row r="220" spans="1:16" ht="30.75" hidden="1" customHeight="1">
      <c r="A220" s="92">
        <v>3</v>
      </c>
      <c r="B220" s="93">
        <v>1</v>
      </c>
      <c r="C220" s="93">
        <v>3</v>
      </c>
      <c r="D220" s="92">
        <v>1</v>
      </c>
      <c r="E220" s="92">
        <v>1</v>
      </c>
      <c r="F220" s="94"/>
      <c r="G220" s="78" t="s">
        <v>161</v>
      </c>
      <c r="H220" s="61">
        <v>186</v>
      </c>
      <c r="I220" s="148">
        <f t="shared" si="21"/>
        <v>0</v>
      </c>
      <c r="J220" s="175">
        <f t="shared" si="21"/>
        <v>0</v>
      </c>
      <c r="K220" s="149">
        <f t="shared" si="21"/>
        <v>0</v>
      </c>
      <c r="L220" s="148">
        <f t="shared" si="21"/>
        <v>0</v>
      </c>
      <c r="M220" s="9"/>
    </row>
    <row r="221" spans="1:16" ht="27.75" hidden="1" customHeight="1">
      <c r="A221" s="92">
        <v>3</v>
      </c>
      <c r="B221" s="73">
        <v>1</v>
      </c>
      <c r="C221" s="92">
        <v>3</v>
      </c>
      <c r="D221" s="93">
        <v>1</v>
      </c>
      <c r="E221" s="93">
        <v>1</v>
      </c>
      <c r="F221" s="94">
        <v>1</v>
      </c>
      <c r="G221" s="78" t="s">
        <v>161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 s="9"/>
    </row>
    <row r="222" spans="1:16" ht="30.75" hidden="1" customHeight="1">
      <c r="A222" s="92">
        <v>3</v>
      </c>
      <c r="B222" s="73">
        <v>1</v>
      </c>
      <c r="C222" s="92">
        <v>3</v>
      </c>
      <c r="D222" s="93">
        <v>2</v>
      </c>
      <c r="E222" s="93"/>
      <c r="F222" s="94"/>
      <c r="G222" s="73" t="s">
        <v>162</v>
      </c>
      <c r="H222" s="61">
        <v>188</v>
      </c>
      <c r="I222" s="148">
        <f>I223</f>
        <v>0</v>
      </c>
      <c r="J222" s="175">
        <f>J223</f>
        <v>0</v>
      </c>
      <c r="K222" s="149">
        <f>K223</f>
        <v>0</v>
      </c>
      <c r="L222" s="148">
        <f>L223</f>
        <v>0</v>
      </c>
      <c r="M222" s="9"/>
    </row>
    <row r="223" spans="1:16" ht="27" hidden="1" customHeight="1">
      <c r="A223" s="66">
        <v>3</v>
      </c>
      <c r="B223" s="78">
        <v>1</v>
      </c>
      <c r="C223" s="66">
        <v>3</v>
      </c>
      <c r="D223" s="64">
        <v>2</v>
      </c>
      <c r="E223" s="64">
        <v>1</v>
      </c>
      <c r="F223" s="67"/>
      <c r="G223" s="73" t="s">
        <v>162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92">
        <v>3</v>
      </c>
      <c r="B224" s="73">
        <v>1</v>
      </c>
      <c r="C224" s="92">
        <v>3</v>
      </c>
      <c r="D224" s="93">
        <v>2</v>
      </c>
      <c r="E224" s="93">
        <v>1</v>
      </c>
      <c r="F224" s="94">
        <v>1</v>
      </c>
      <c r="G224" s="73" t="s">
        <v>163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 s="9"/>
    </row>
    <row r="225" spans="1:13" ht="26.25" hidden="1" customHeight="1">
      <c r="A225" s="92">
        <v>3</v>
      </c>
      <c r="B225" s="73">
        <v>1</v>
      </c>
      <c r="C225" s="92">
        <v>3</v>
      </c>
      <c r="D225" s="93">
        <v>2</v>
      </c>
      <c r="E225" s="93">
        <v>1</v>
      </c>
      <c r="F225" s="94">
        <v>2</v>
      </c>
      <c r="G225" s="73" t="s">
        <v>164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 s="9"/>
    </row>
    <row r="226" spans="1:13" ht="26.25" hidden="1" customHeight="1">
      <c r="A226" s="92">
        <v>3</v>
      </c>
      <c r="B226" s="73">
        <v>1</v>
      </c>
      <c r="C226" s="92">
        <v>3</v>
      </c>
      <c r="D226" s="93">
        <v>2</v>
      </c>
      <c r="E226" s="93">
        <v>1</v>
      </c>
      <c r="F226" s="94">
        <v>3</v>
      </c>
      <c r="G226" s="73" t="s">
        <v>165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 s="9"/>
    </row>
    <row r="227" spans="1:13" ht="27.75" hidden="1" customHeight="1">
      <c r="A227" s="92">
        <v>3</v>
      </c>
      <c r="B227" s="73">
        <v>1</v>
      </c>
      <c r="C227" s="92">
        <v>3</v>
      </c>
      <c r="D227" s="93">
        <v>2</v>
      </c>
      <c r="E227" s="93">
        <v>1</v>
      </c>
      <c r="F227" s="94">
        <v>4</v>
      </c>
      <c r="G227" s="73" t="s">
        <v>166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 s="9"/>
    </row>
    <row r="228" spans="1:13" ht="29.25" hidden="1" customHeight="1">
      <c r="A228" s="92">
        <v>3</v>
      </c>
      <c r="B228" s="73">
        <v>1</v>
      </c>
      <c r="C228" s="92">
        <v>3</v>
      </c>
      <c r="D228" s="93">
        <v>2</v>
      </c>
      <c r="E228" s="93">
        <v>1</v>
      </c>
      <c r="F228" s="94">
        <v>5</v>
      </c>
      <c r="G228" s="78" t="s">
        <v>167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 s="9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162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 s="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168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 s="9"/>
    </row>
    <row r="231" spans="1:13" ht="27" hidden="1" customHeight="1">
      <c r="A231" s="107">
        <v>3</v>
      </c>
      <c r="B231" s="118">
        <v>1</v>
      </c>
      <c r="C231" s="118">
        <v>4</v>
      </c>
      <c r="D231" s="118">
        <v>1</v>
      </c>
      <c r="E231" s="118"/>
      <c r="F231" s="119"/>
      <c r="G231" s="78" t="s">
        <v>168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 s="9"/>
    </row>
    <row r="232" spans="1:13" ht="27.75" hidden="1" customHeight="1">
      <c r="A232" s="92">
        <v>3</v>
      </c>
      <c r="B232" s="93">
        <v>1</v>
      </c>
      <c r="C232" s="93">
        <v>4</v>
      </c>
      <c r="D232" s="93">
        <v>1</v>
      </c>
      <c r="E232" s="93">
        <v>1</v>
      </c>
      <c r="F232" s="94"/>
      <c r="G232" s="78" t="s">
        <v>169</v>
      </c>
      <c r="H232" s="61">
        <v>198</v>
      </c>
      <c r="I232" s="148">
        <f t="shared" si="23"/>
        <v>0</v>
      </c>
      <c r="J232" s="175">
        <f t="shared" si="23"/>
        <v>0</v>
      </c>
      <c r="K232" s="149">
        <f t="shared" si="23"/>
        <v>0</v>
      </c>
      <c r="L232" s="149">
        <f t="shared" si="23"/>
        <v>0</v>
      </c>
      <c r="M232" s="9"/>
    </row>
    <row r="233" spans="1:13" ht="27" hidden="1" customHeight="1">
      <c r="A233" s="91">
        <v>3</v>
      </c>
      <c r="B233" s="92">
        <v>1</v>
      </c>
      <c r="C233" s="93">
        <v>4</v>
      </c>
      <c r="D233" s="93">
        <v>1</v>
      </c>
      <c r="E233" s="93">
        <v>1</v>
      </c>
      <c r="F233" s="94">
        <v>1</v>
      </c>
      <c r="G233" s="78" t="s">
        <v>169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 s="9"/>
    </row>
    <row r="234" spans="1:13" ht="26.25" hidden="1" customHeight="1">
      <c r="A234" s="91">
        <v>3</v>
      </c>
      <c r="B234" s="93">
        <v>1</v>
      </c>
      <c r="C234" s="93">
        <v>5</v>
      </c>
      <c r="D234" s="93"/>
      <c r="E234" s="93"/>
      <c r="F234" s="94"/>
      <c r="G234" s="73" t="s">
        <v>170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 s="9"/>
    </row>
    <row r="235" spans="1:13" ht="30" hidden="1" customHeight="1">
      <c r="A235" s="91">
        <v>3</v>
      </c>
      <c r="B235" s="93">
        <v>1</v>
      </c>
      <c r="C235" s="93">
        <v>5</v>
      </c>
      <c r="D235" s="93">
        <v>1</v>
      </c>
      <c r="E235" s="93"/>
      <c r="F235" s="94"/>
      <c r="G235" s="73" t="s">
        <v>170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 s="9"/>
    </row>
    <row r="236" spans="1:13" ht="27" hidden="1" customHeight="1">
      <c r="A236" s="91">
        <v>3</v>
      </c>
      <c r="B236" s="93">
        <v>1</v>
      </c>
      <c r="C236" s="93">
        <v>5</v>
      </c>
      <c r="D236" s="93">
        <v>1</v>
      </c>
      <c r="E236" s="93">
        <v>1</v>
      </c>
      <c r="F236" s="94"/>
      <c r="G236" s="73" t="s">
        <v>170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 s="9"/>
    </row>
    <row r="237" spans="1:13" ht="31.5" hidden="1" customHeight="1">
      <c r="A237" s="91">
        <v>3</v>
      </c>
      <c r="B237" s="93">
        <v>1</v>
      </c>
      <c r="C237" s="93">
        <v>5</v>
      </c>
      <c r="D237" s="93">
        <v>1</v>
      </c>
      <c r="E237" s="93">
        <v>1</v>
      </c>
      <c r="F237" s="94">
        <v>1</v>
      </c>
      <c r="G237" s="122" t="s">
        <v>171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 s="9"/>
    </row>
    <row r="238" spans="1:13" ht="25.5" hidden="1" customHeight="1">
      <c r="A238" s="91">
        <v>3</v>
      </c>
      <c r="B238" s="93">
        <v>1</v>
      </c>
      <c r="C238" s="93">
        <v>5</v>
      </c>
      <c r="D238" s="93">
        <v>1</v>
      </c>
      <c r="E238" s="93">
        <v>1</v>
      </c>
      <c r="F238" s="94">
        <v>2</v>
      </c>
      <c r="G238" s="122" t="s">
        <v>172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 s="9"/>
    </row>
    <row r="239" spans="1:13" ht="28.5" hidden="1" customHeight="1">
      <c r="A239" s="91">
        <v>3</v>
      </c>
      <c r="B239" s="93">
        <v>1</v>
      </c>
      <c r="C239" s="93">
        <v>5</v>
      </c>
      <c r="D239" s="93">
        <v>1</v>
      </c>
      <c r="E239" s="93">
        <v>1</v>
      </c>
      <c r="F239" s="94">
        <v>3</v>
      </c>
      <c r="G239" s="122" t="s">
        <v>173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 s="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174</v>
      </c>
      <c r="H240" s="61">
        <v>206</v>
      </c>
      <c r="I240" s="148">
        <f>SUM(I241+I273)</f>
        <v>0</v>
      </c>
      <c r="J240" s="175">
        <f>SUM(J241+J273)</f>
        <v>0</v>
      </c>
      <c r="K240" s="149">
        <f>SUM(K241+K273)</f>
        <v>0</v>
      </c>
      <c r="L240" s="149">
        <f>SUM(L241+L273)</f>
        <v>0</v>
      </c>
      <c r="M240" s="9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111" t="s">
        <v>175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 s="9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176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 s="9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177</v>
      </c>
      <c r="H243" s="61">
        <v>209</v>
      </c>
      <c r="I243" s="148">
        <f>SUM(I244:I244)</f>
        <v>0</v>
      </c>
      <c r="J243" s="175">
        <f>SUM(J244:J244)</f>
        <v>0</v>
      </c>
      <c r="K243" s="149">
        <f>SUM(K244:K244)</f>
        <v>0</v>
      </c>
      <c r="L243" s="149">
        <f>SUM(L244:L244)</f>
        <v>0</v>
      </c>
      <c r="M243" s="9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111" t="s">
        <v>177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 s="9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111" t="s">
        <v>178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 s="9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111" t="s">
        <v>179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 s="9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111" t="s">
        <v>180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 s="9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111" t="s">
        <v>181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 s="9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111" t="s">
        <v>182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 s="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111" t="s">
        <v>183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 s="9"/>
    </row>
    <row r="251" spans="1:13" ht="27" hidden="1" customHeight="1">
      <c r="A251" s="92">
        <v>3</v>
      </c>
      <c r="B251" s="93">
        <v>2</v>
      </c>
      <c r="C251" s="93">
        <v>1</v>
      </c>
      <c r="D251" s="93">
        <v>2</v>
      </c>
      <c r="E251" s="93"/>
      <c r="F251" s="94"/>
      <c r="G251" s="73" t="s">
        <v>184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 s="9"/>
    </row>
    <row r="252" spans="1:13" ht="27.75" hidden="1" customHeight="1">
      <c r="A252" s="92">
        <v>3</v>
      </c>
      <c r="B252" s="93">
        <v>2</v>
      </c>
      <c r="C252" s="93">
        <v>1</v>
      </c>
      <c r="D252" s="93">
        <v>2</v>
      </c>
      <c r="E252" s="93">
        <v>1</v>
      </c>
      <c r="F252" s="94"/>
      <c r="G252" s="73" t="s">
        <v>184</v>
      </c>
      <c r="H252" s="61">
        <v>218</v>
      </c>
      <c r="I252" s="148">
        <f>SUM(I253:I254)</f>
        <v>0</v>
      </c>
      <c r="J252" s="175">
        <f>SUM(J253:J254)</f>
        <v>0</v>
      </c>
      <c r="K252" s="149">
        <f>SUM(K253:K254)</f>
        <v>0</v>
      </c>
      <c r="L252" s="149">
        <f>SUM(L253:L254)</f>
        <v>0</v>
      </c>
      <c r="M252" s="9"/>
    </row>
    <row r="253" spans="1:13" ht="27" hidden="1" customHeight="1">
      <c r="A253" s="107">
        <v>3</v>
      </c>
      <c r="B253" s="117">
        <v>2</v>
      </c>
      <c r="C253" s="118">
        <v>1</v>
      </c>
      <c r="D253" s="118">
        <v>2</v>
      </c>
      <c r="E253" s="118">
        <v>1</v>
      </c>
      <c r="F253" s="119">
        <v>1</v>
      </c>
      <c r="G253" s="111" t="s">
        <v>185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 s="9"/>
    </row>
    <row r="254" spans="1:13" ht="25.5" hidden="1" customHeight="1">
      <c r="A254" s="92">
        <v>3</v>
      </c>
      <c r="B254" s="93">
        <v>2</v>
      </c>
      <c r="C254" s="93">
        <v>1</v>
      </c>
      <c r="D254" s="93">
        <v>2</v>
      </c>
      <c r="E254" s="93">
        <v>1</v>
      </c>
      <c r="F254" s="94">
        <v>2</v>
      </c>
      <c r="G254" s="73" t="s">
        <v>186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 s="9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187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 s="9"/>
    </row>
    <row r="256" spans="1:13" ht="29.25" hidden="1" customHeight="1">
      <c r="A256" s="92">
        <v>3</v>
      </c>
      <c r="B256" s="93">
        <v>2</v>
      </c>
      <c r="C256" s="93">
        <v>1</v>
      </c>
      <c r="D256" s="93">
        <v>3</v>
      </c>
      <c r="E256" s="93">
        <v>1</v>
      </c>
      <c r="F256" s="94"/>
      <c r="G256" s="78" t="s">
        <v>187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 s="9"/>
    </row>
    <row r="257" spans="1:13" ht="30" hidden="1" customHeight="1">
      <c r="A257" s="92">
        <v>3</v>
      </c>
      <c r="B257" s="93">
        <v>2</v>
      </c>
      <c r="C257" s="93">
        <v>1</v>
      </c>
      <c r="D257" s="93">
        <v>3</v>
      </c>
      <c r="E257" s="93">
        <v>1</v>
      </c>
      <c r="F257" s="94">
        <v>1</v>
      </c>
      <c r="G257" s="73" t="s">
        <v>188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 s="9"/>
    </row>
    <row r="258" spans="1:13" ht="27.75" hidden="1" customHeight="1">
      <c r="A258" s="92">
        <v>3</v>
      </c>
      <c r="B258" s="93">
        <v>2</v>
      </c>
      <c r="C258" s="93">
        <v>1</v>
      </c>
      <c r="D258" s="93">
        <v>3</v>
      </c>
      <c r="E258" s="93">
        <v>1</v>
      </c>
      <c r="F258" s="94">
        <v>2</v>
      </c>
      <c r="G258" s="73" t="s">
        <v>189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 s="9"/>
    </row>
    <row r="259" spans="1:13" ht="26.25" hidden="1" customHeight="1">
      <c r="A259" s="92">
        <v>3</v>
      </c>
      <c r="B259" s="93">
        <v>2</v>
      </c>
      <c r="C259" s="93">
        <v>1</v>
      </c>
      <c r="D259" s="93">
        <v>4</v>
      </c>
      <c r="E259" s="93"/>
      <c r="F259" s="94"/>
      <c r="G259" s="73" t="s">
        <v>190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 s="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190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 s="9"/>
    </row>
    <row r="261" spans="1:13" ht="25.5" hidden="1" customHeight="1">
      <c r="A261" s="92">
        <v>3</v>
      </c>
      <c r="B261" s="93">
        <v>2</v>
      </c>
      <c r="C261" s="93">
        <v>1</v>
      </c>
      <c r="D261" s="93">
        <v>4</v>
      </c>
      <c r="E261" s="93">
        <v>1</v>
      </c>
      <c r="F261" s="94">
        <v>1</v>
      </c>
      <c r="G261" s="73" t="s">
        <v>191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 s="9"/>
    </row>
    <row r="262" spans="1:13" ht="27.75" hidden="1" customHeight="1">
      <c r="A262" s="92">
        <v>3</v>
      </c>
      <c r="B262" s="93">
        <v>2</v>
      </c>
      <c r="C262" s="93">
        <v>1</v>
      </c>
      <c r="D262" s="93">
        <v>4</v>
      </c>
      <c r="E262" s="93">
        <v>1</v>
      </c>
      <c r="F262" s="94">
        <v>2</v>
      </c>
      <c r="G262" s="73" t="s">
        <v>192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 s="9"/>
    </row>
    <row r="263" spans="1:13" hidden="1">
      <c r="A263" s="92">
        <v>3</v>
      </c>
      <c r="B263" s="93">
        <v>2</v>
      </c>
      <c r="C263" s="93">
        <v>1</v>
      </c>
      <c r="D263" s="93">
        <v>5</v>
      </c>
      <c r="E263" s="93"/>
      <c r="F263" s="94"/>
      <c r="G263" s="73" t="s">
        <v>193</v>
      </c>
      <c r="H263" s="61">
        <v>229</v>
      </c>
      <c r="I263" s="148">
        <f t="shared" ref="I263:L264" si="25">I264</f>
        <v>0</v>
      </c>
      <c r="J263" s="175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92">
        <v>3</v>
      </c>
      <c r="B264" s="93">
        <v>2</v>
      </c>
      <c r="C264" s="93">
        <v>1</v>
      </c>
      <c r="D264" s="93">
        <v>5</v>
      </c>
      <c r="E264" s="93">
        <v>1</v>
      </c>
      <c r="F264" s="94"/>
      <c r="G264" s="73" t="s">
        <v>193</v>
      </c>
      <c r="H264" s="61">
        <v>230</v>
      </c>
      <c r="I264" s="149">
        <f t="shared" si="25"/>
        <v>0</v>
      </c>
      <c r="J264" s="175">
        <f t="shared" si="25"/>
        <v>0</v>
      </c>
      <c r="K264" s="149">
        <f t="shared" si="25"/>
        <v>0</v>
      </c>
      <c r="L264" s="149">
        <f t="shared" si="25"/>
        <v>0</v>
      </c>
      <c r="M264" s="9"/>
    </row>
    <row r="265" spans="1:13" hidden="1">
      <c r="A265" s="117">
        <v>3</v>
      </c>
      <c r="B265" s="118">
        <v>2</v>
      </c>
      <c r="C265" s="118">
        <v>1</v>
      </c>
      <c r="D265" s="118">
        <v>5</v>
      </c>
      <c r="E265" s="118">
        <v>1</v>
      </c>
      <c r="F265" s="119">
        <v>1</v>
      </c>
      <c r="G265" s="73" t="s">
        <v>193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92">
        <v>3</v>
      </c>
      <c r="B266" s="93">
        <v>2</v>
      </c>
      <c r="C266" s="93">
        <v>1</v>
      </c>
      <c r="D266" s="93">
        <v>6</v>
      </c>
      <c r="E266" s="93"/>
      <c r="F266" s="94"/>
      <c r="G266" s="73" t="s">
        <v>194</v>
      </c>
      <c r="H266" s="61">
        <v>232</v>
      </c>
      <c r="I266" s="148">
        <f t="shared" ref="I266:L267" si="26">I267</f>
        <v>0</v>
      </c>
      <c r="J266" s="175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92">
        <v>3</v>
      </c>
      <c r="B267" s="92">
        <v>2</v>
      </c>
      <c r="C267" s="93">
        <v>1</v>
      </c>
      <c r="D267" s="93">
        <v>6</v>
      </c>
      <c r="E267" s="93">
        <v>1</v>
      </c>
      <c r="F267" s="94"/>
      <c r="G267" s="73" t="s">
        <v>194</v>
      </c>
      <c r="H267" s="61">
        <v>233</v>
      </c>
      <c r="I267" s="148">
        <f t="shared" si="26"/>
        <v>0</v>
      </c>
      <c r="J267" s="175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93">
        <v>1</v>
      </c>
      <c r="D268" s="93">
        <v>6</v>
      </c>
      <c r="E268" s="93">
        <v>1</v>
      </c>
      <c r="F268" s="94">
        <v>1</v>
      </c>
      <c r="G268" s="73" t="s">
        <v>194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 s="9"/>
    </row>
    <row r="269" spans="1:13" ht="27.75" hidden="1" customHeight="1">
      <c r="A269" s="92">
        <v>3</v>
      </c>
      <c r="B269" s="92">
        <v>2</v>
      </c>
      <c r="C269" s="93">
        <v>1</v>
      </c>
      <c r="D269" s="93">
        <v>7</v>
      </c>
      <c r="E269" s="93"/>
      <c r="F269" s="94"/>
      <c r="G269" s="73" t="s">
        <v>195</v>
      </c>
      <c r="H269" s="61">
        <v>235</v>
      </c>
      <c r="I269" s="148">
        <f>I270</f>
        <v>0</v>
      </c>
      <c r="J269" s="175">
        <f>J270</f>
        <v>0</v>
      </c>
      <c r="K269" s="149">
        <f>K270</f>
        <v>0</v>
      </c>
      <c r="L269" s="149">
        <f>L270</f>
        <v>0</v>
      </c>
      <c r="M269" s="9"/>
    </row>
    <row r="270" spans="1:13" hidden="1">
      <c r="A270" s="92">
        <v>3</v>
      </c>
      <c r="B270" s="93">
        <v>2</v>
      </c>
      <c r="C270" s="93">
        <v>1</v>
      </c>
      <c r="D270" s="93">
        <v>7</v>
      </c>
      <c r="E270" s="93">
        <v>1</v>
      </c>
      <c r="F270" s="94"/>
      <c r="G270" s="73" t="s">
        <v>195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92">
        <v>3</v>
      </c>
      <c r="B271" s="93">
        <v>2</v>
      </c>
      <c r="C271" s="93">
        <v>1</v>
      </c>
      <c r="D271" s="93">
        <v>7</v>
      </c>
      <c r="E271" s="93">
        <v>1</v>
      </c>
      <c r="F271" s="94">
        <v>1</v>
      </c>
      <c r="G271" s="73" t="s">
        <v>196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 s="9"/>
    </row>
    <row r="272" spans="1:13" ht="24.75" hidden="1" customHeight="1">
      <c r="A272" s="92">
        <v>3</v>
      </c>
      <c r="B272" s="93">
        <v>2</v>
      </c>
      <c r="C272" s="93">
        <v>1</v>
      </c>
      <c r="D272" s="93">
        <v>7</v>
      </c>
      <c r="E272" s="93">
        <v>1</v>
      </c>
      <c r="F272" s="94">
        <v>2</v>
      </c>
      <c r="G272" s="73" t="s">
        <v>197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 s="9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198</v>
      </c>
      <c r="H273" s="61">
        <v>239</v>
      </c>
      <c r="I273" s="148">
        <f>SUM(I274+I283+I287+I291+I295+I298+I301)</f>
        <v>0</v>
      </c>
      <c r="J273" s="175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 s="9"/>
    </row>
    <row r="274" spans="1:13" hidden="1">
      <c r="A274" s="92">
        <v>3</v>
      </c>
      <c r="B274" s="93">
        <v>2</v>
      </c>
      <c r="C274" s="93">
        <v>2</v>
      </c>
      <c r="D274" s="93">
        <v>1</v>
      </c>
      <c r="E274" s="93"/>
      <c r="F274" s="94"/>
      <c r="G274" s="73" t="s">
        <v>199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91">
        <v>3</v>
      </c>
      <c r="B275" s="92">
        <v>2</v>
      </c>
      <c r="C275" s="93">
        <v>2</v>
      </c>
      <c r="D275" s="93">
        <v>1</v>
      </c>
      <c r="E275" s="93">
        <v>1</v>
      </c>
      <c r="F275" s="94"/>
      <c r="G275" s="73" t="s">
        <v>177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91">
        <v>3</v>
      </c>
      <c r="B276" s="92">
        <v>2</v>
      </c>
      <c r="C276" s="93">
        <v>2</v>
      </c>
      <c r="D276" s="93">
        <v>1</v>
      </c>
      <c r="E276" s="93">
        <v>1</v>
      </c>
      <c r="F276" s="94">
        <v>1</v>
      </c>
      <c r="G276" s="73" t="s">
        <v>177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200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 s="9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179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 s="9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180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 s="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181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 s="9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182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 s="9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201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 s="9"/>
    </row>
    <row r="283" spans="1:13" ht="25.5" hidden="1" customHeight="1">
      <c r="A283" s="91">
        <v>3</v>
      </c>
      <c r="B283" s="92">
        <v>2</v>
      </c>
      <c r="C283" s="93">
        <v>2</v>
      </c>
      <c r="D283" s="93">
        <v>2</v>
      </c>
      <c r="E283" s="93"/>
      <c r="F283" s="94"/>
      <c r="G283" s="73" t="s">
        <v>202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 s="9"/>
    </row>
    <row r="284" spans="1:13" ht="32.25" hidden="1" customHeight="1">
      <c r="A284" s="92">
        <v>3</v>
      </c>
      <c r="B284" s="93">
        <v>2</v>
      </c>
      <c r="C284" s="64">
        <v>2</v>
      </c>
      <c r="D284" s="64">
        <v>2</v>
      </c>
      <c r="E284" s="64">
        <v>1</v>
      </c>
      <c r="F284" s="67"/>
      <c r="G284" s="73" t="s">
        <v>202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 s="9"/>
    </row>
    <row r="285" spans="1:13" ht="25.5" hidden="1" customHeight="1">
      <c r="A285" s="92">
        <v>3</v>
      </c>
      <c r="B285" s="93">
        <v>2</v>
      </c>
      <c r="C285" s="93">
        <v>2</v>
      </c>
      <c r="D285" s="93">
        <v>2</v>
      </c>
      <c r="E285" s="93">
        <v>1</v>
      </c>
      <c r="F285" s="94">
        <v>1</v>
      </c>
      <c r="G285" s="73" t="s">
        <v>203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 s="9"/>
    </row>
    <row r="286" spans="1:13" ht="25.5" hidden="1" customHeight="1">
      <c r="A286" s="92">
        <v>3</v>
      </c>
      <c r="B286" s="93">
        <v>2</v>
      </c>
      <c r="C286" s="93">
        <v>2</v>
      </c>
      <c r="D286" s="93">
        <v>2</v>
      </c>
      <c r="E286" s="93">
        <v>1</v>
      </c>
      <c r="F286" s="94">
        <v>2</v>
      </c>
      <c r="G286" s="91" t="s">
        <v>204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 s="9"/>
    </row>
    <row r="287" spans="1:13" ht="25.5" hidden="1" customHeight="1">
      <c r="A287" s="92">
        <v>3</v>
      </c>
      <c r="B287" s="93">
        <v>2</v>
      </c>
      <c r="C287" s="93">
        <v>2</v>
      </c>
      <c r="D287" s="93">
        <v>3</v>
      </c>
      <c r="E287" s="93"/>
      <c r="F287" s="94"/>
      <c r="G287" s="73" t="s">
        <v>205</v>
      </c>
      <c r="H287" s="61">
        <v>253</v>
      </c>
      <c r="I287" s="148">
        <f>I288</f>
        <v>0</v>
      </c>
      <c r="J287" s="175">
        <f>J288</f>
        <v>0</v>
      </c>
      <c r="K287" s="149">
        <f>K288</f>
        <v>0</v>
      </c>
      <c r="L287" s="149">
        <f>L288</f>
        <v>0</v>
      </c>
      <c r="M287" s="9"/>
    </row>
    <row r="288" spans="1:13" ht="30" hidden="1" customHeight="1">
      <c r="A288" s="66">
        <v>3</v>
      </c>
      <c r="B288" s="93">
        <v>2</v>
      </c>
      <c r="C288" s="93">
        <v>2</v>
      </c>
      <c r="D288" s="93">
        <v>3</v>
      </c>
      <c r="E288" s="93">
        <v>1</v>
      </c>
      <c r="F288" s="94"/>
      <c r="G288" s="73" t="s">
        <v>205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 s="9"/>
    </row>
    <row r="289" spans="1:13" ht="31.5" hidden="1" customHeight="1">
      <c r="A289" s="66">
        <v>3</v>
      </c>
      <c r="B289" s="93">
        <v>2</v>
      </c>
      <c r="C289" s="93">
        <v>2</v>
      </c>
      <c r="D289" s="93">
        <v>3</v>
      </c>
      <c r="E289" s="93">
        <v>1</v>
      </c>
      <c r="F289" s="94">
        <v>1</v>
      </c>
      <c r="G289" s="73" t="s">
        <v>206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 s="9"/>
    </row>
    <row r="290" spans="1:13" ht="25.5" hidden="1" customHeight="1">
      <c r="A290" s="66">
        <v>3</v>
      </c>
      <c r="B290" s="93">
        <v>2</v>
      </c>
      <c r="C290" s="93">
        <v>2</v>
      </c>
      <c r="D290" s="93">
        <v>3</v>
      </c>
      <c r="E290" s="93">
        <v>1</v>
      </c>
      <c r="F290" s="94">
        <v>2</v>
      </c>
      <c r="G290" s="73" t="s">
        <v>207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 s="9"/>
    </row>
    <row r="291" spans="1:13" ht="27" hidden="1" customHeight="1">
      <c r="A291" s="92">
        <v>3</v>
      </c>
      <c r="B291" s="93">
        <v>2</v>
      </c>
      <c r="C291" s="93">
        <v>2</v>
      </c>
      <c r="D291" s="93">
        <v>4</v>
      </c>
      <c r="E291" s="93"/>
      <c r="F291" s="94"/>
      <c r="G291" s="73" t="s">
        <v>208</v>
      </c>
      <c r="H291" s="61">
        <v>257</v>
      </c>
      <c r="I291" s="148">
        <f>I292</f>
        <v>0</v>
      </c>
      <c r="J291" s="175">
        <f>J292</f>
        <v>0</v>
      </c>
      <c r="K291" s="149">
        <f>K292</f>
        <v>0</v>
      </c>
      <c r="L291" s="149">
        <f>L292</f>
        <v>0</v>
      </c>
      <c r="M291" s="9"/>
    </row>
    <row r="292" spans="1:13" hidden="1">
      <c r="A292" s="92">
        <v>3</v>
      </c>
      <c r="B292" s="93">
        <v>2</v>
      </c>
      <c r="C292" s="93">
        <v>2</v>
      </c>
      <c r="D292" s="93">
        <v>4</v>
      </c>
      <c r="E292" s="93">
        <v>1</v>
      </c>
      <c r="F292" s="94"/>
      <c r="G292" s="73" t="s">
        <v>208</v>
      </c>
      <c r="H292" s="61">
        <v>258</v>
      </c>
      <c r="I292" s="148">
        <f>SUM(I293:I294)</f>
        <v>0</v>
      </c>
      <c r="J292" s="175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92">
        <v>3</v>
      </c>
      <c r="B293" s="93">
        <v>2</v>
      </c>
      <c r="C293" s="93">
        <v>2</v>
      </c>
      <c r="D293" s="93">
        <v>4</v>
      </c>
      <c r="E293" s="93">
        <v>1</v>
      </c>
      <c r="F293" s="94">
        <v>1</v>
      </c>
      <c r="G293" s="73" t="s">
        <v>209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 s="9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210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 s="9"/>
    </row>
    <row r="295" spans="1:13" ht="28.5" hidden="1" customHeight="1">
      <c r="A295" s="92">
        <v>3</v>
      </c>
      <c r="B295" s="93">
        <v>2</v>
      </c>
      <c r="C295" s="93">
        <v>2</v>
      </c>
      <c r="D295" s="93">
        <v>5</v>
      </c>
      <c r="E295" s="93"/>
      <c r="F295" s="94"/>
      <c r="G295" s="73" t="s">
        <v>211</v>
      </c>
      <c r="H295" s="61">
        <v>261</v>
      </c>
      <c r="I295" s="148">
        <f t="shared" ref="I295:L296" si="27">I296</f>
        <v>0</v>
      </c>
      <c r="J295" s="175">
        <f t="shared" si="27"/>
        <v>0</v>
      </c>
      <c r="K295" s="149">
        <f t="shared" si="27"/>
        <v>0</v>
      </c>
      <c r="L295" s="149">
        <f t="shared" si="27"/>
        <v>0</v>
      </c>
      <c r="M295" s="9"/>
    </row>
    <row r="296" spans="1:13" ht="26.25" hidden="1" customHeight="1">
      <c r="A296" s="92">
        <v>3</v>
      </c>
      <c r="B296" s="93">
        <v>2</v>
      </c>
      <c r="C296" s="93">
        <v>2</v>
      </c>
      <c r="D296" s="93">
        <v>5</v>
      </c>
      <c r="E296" s="93">
        <v>1</v>
      </c>
      <c r="F296" s="94"/>
      <c r="G296" s="73" t="s">
        <v>211</v>
      </c>
      <c r="H296" s="61">
        <v>262</v>
      </c>
      <c r="I296" s="148">
        <f t="shared" si="27"/>
        <v>0</v>
      </c>
      <c r="J296" s="175">
        <f t="shared" si="27"/>
        <v>0</v>
      </c>
      <c r="K296" s="149">
        <f t="shared" si="27"/>
        <v>0</v>
      </c>
      <c r="L296" s="149">
        <f t="shared" si="27"/>
        <v>0</v>
      </c>
      <c r="M296" s="9"/>
    </row>
    <row r="297" spans="1:13" ht="26.25" hidden="1" customHeight="1">
      <c r="A297" s="92">
        <v>3</v>
      </c>
      <c r="B297" s="93">
        <v>2</v>
      </c>
      <c r="C297" s="93">
        <v>2</v>
      </c>
      <c r="D297" s="93">
        <v>5</v>
      </c>
      <c r="E297" s="93">
        <v>1</v>
      </c>
      <c r="F297" s="94">
        <v>1</v>
      </c>
      <c r="G297" s="73" t="s">
        <v>211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 s="9"/>
    </row>
    <row r="298" spans="1:13" ht="26.25" hidden="1" customHeight="1">
      <c r="A298" s="92">
        <v>3</v>
      </c>
      <c r="B298" s="93">
        <v>2</v>
      </c>
      <c r="C298" s="93">
        <v>2</v>
      </c>
      <c r="D298" s="93">
        <v>6</v>
      </c>
      <c r="E298" s="93"/>
      <c r="F298" s="94"/>
      <c r="G298" s="73" t="s">
        <v>194</v>
      </c>
      <c r="H298" s="61">
        <v>264</v>
      </c>
      <c r="I298" s="148">
        <f t="shared" ref="I298:L299" si="28">I299</f>
        <v>0</v>
      </c>
      <c r="J298" s="179">
        <f t="shared" si="28"/>
        <v>0</v>
      </c>
      <c r="K298" s="149">
        <f t="shared" si="28"/>
        <v>0</v>
      </c>
      <c r="L298" s="149">
        <f t="shared" si="28"/>
        <v>0</v>
      </c>
      <c r="M298" s="9"/>
    </row>
    <row r="299" spans="1:13" ht="30" hidden="1" customHeight="1">
      <c r="A299" s="92">
        <v>3</v>
      </c>
      <c r="B299" s="93">
        <v>2</v>
      </c>
      <c r="C299" s="93">
        <v>2</v>
      </c>
      <c r="D299" s="93">
        <v>6</v>
      </c>
      <c r="E299" s="93">
        <v>1</v>
      </c>
      <c r="F299" s="94"/>
      <c r="G299" s="73" t="s">
        <v>194</v>
      </c>
      <c r="H299" s="61">
        <v>265</v>
      </c>
      <c r="I299" s="148">
        <f t="shared" si="28"/>
        <v>0</v>
      </c>
      <c r="J299" s="179">
        <f t="shared" si="28"/>
        <v>0</v>
      </c>
      <c r="K299" s="149">
        <f t="shared" si="28"/>
        <v>0</v>
      </c>
      <c r="L299" s="149">
        <f t="shared" si="28"/>
        <v>0</v>
      </c>
      <c r="M299" s="9"/>
    </row>
    <row r="300" spans="1:13" ht="24.75" hidden="1" customHeight="1">
      <c r="A300" s="92">
        <v>3</v>
      </c>
      <c r="B300" s="118">
        <v>2</v>
      </c>
      <c r="C300" s="118">
        <v>2</v>
      </c>
      <c r="D300" s="93">
        <v>6</v>
      </c>
      <c r="E300" s="118">
        <v>1</v>
      </c>
      <c r="F300" s="119">
        <v>1</v>
      </c>
      <c r="G300" s="111" t="s">
        <v>194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 s="9"/>
    </row>
    <row r="301" spans="1:13" ht="29.25" hidden="1" customHeight="1">
      <c r="A301" s="91">
        <v>3</v>
      </c>
      <c r="B301" s="92">
        <v>2</v>
      </c>
      <c r="C301" s="93">
        <v>2</v>
      </c>
      <c r="D301" s="93">
        <v>7</v>
      </c>
      <c r="E301" s="93"/>
      <c r="F301" s="94"/>
      <c r="G301" s="73" t="s">
        <v>195</v>
      </c>
      <c r="H301" s="61">
        <v>267</v>
      </c>
      <c r="I301" s="148">
        <f>I302</f>
        <v>0</v>
      </c>
      <c r="J301" s="179">
        <f>J302</f>
        <v>0</v>
      </c>
      <c r="K301" s="149">
        <f>K302</f>
        <v>0</v>
      </c>
      <c r="L301" s="149">
        <f>L302</f>
        <v>0</v>
      </c>
      <c r="M301" s="9"/>
    </row>
    <row r="302" spans="1:13" ht="26.25" hidden="1" customHeight="1">
      <c r="A302" s="91">
        <v>3</v>
      </c>
      <c r="B302" s="92">
        <v>2</v>
      </c>
      <c r="C302" s="93">
        <v>2</v>
      </c>
      <c r="D302" s="93">
        <v>7</v>
      </c>
      <c r="E302" s="93">
        <v>1</v>
      </c>
      <c r="F302" s="94"/>
      <c r="G302" s="73" t="s">
        <v>195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 s="9"/>
    </row>
    <row r="303" spans="1:13" ht="27.75" hidden="1" customHeight="1">
      <c r="A303" s="91">
        <v>3</v>
      </c>
      <c r="B303" s="92">
        <v>2</v>
      </c>
      <c r="C303" s="92">
        <v>2</v>
      </c>
      <c r="D303" s="93">
        <v>7</v>
      </c>
      <c r="E303" s="93">
        <v>1</v>
      </c>
      <c r="F303" s="94">
        <v>1</v>
      </c>
      <c r="G303" s="73" t="s">
        <v>196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 s="9"/>
    </row>
    <row r="304" spans="1:13" ht="25.5" hidden="1" customHeight="1">
      <c r="A304" s="91">
        <v>3</v>
      </c>
      <c r="B304" s="92">
        <v>2</v>
      </c>
      <c r="C304" s="92">
        <v>2</v>
      </c>
      <c r="D304" s="93">
        <v>7</v>
      </c>
      <c r="E304" s="93">
        <v>1</v>
      </c>
      <c r="F304" s="94">
        <v>2</v>
      </c>
      <c r="G304" s="73" t="s">
        <v>197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 s="9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212</v>
      </c>
      <c r="H305" s="61">
        <v>271</v>
      </c>
      <c r="I305" s="148">
        <f>SUM(I306+I338)</f>
        <v>0</v>
      </c>
      <c r="J305" s="179">
        <f>SUM(J306+J338)</f>
        <v>0</v>
      </c>
      <c r="K305" s="149">
        <f>SUM(K306+K338)</f>
        <v>0</v>
      </c>
      <c r="L305" s="149">
        <f>SUM(L306+L338)</f>
        <v>0</v>
      </c>
      <c r="M305" s="9"/>
    </row>
    <row r="306" spans="1:13" ht="40.5" hidden="1" customHeight="1">
      <c r="A306" s="91">
        <v>3</v>
      </c>
      <c r="B306" s="91">
        <v>3</v>
      </c>
      <c r="C306" s="92">
        <v>1</v>
      </c>
      <c r="D306" s="93"/>
      <c r="E306" s="93"/>
      <c r="F306" s="94"/>
      <c r="G306" s="73" t="s">
        <v>213</v>
      </c>
      <c r="H306" s="61">
        <v>272</v>
      </c>
      <c r="I306" s="148">
        <f>SUM(I307+I316+I320+I324+I328+I331+I334)</f>
        <v>0</v>
      </c>
      <c r="J306" s="179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 s="9"/>
    </row>
    <row r="307" spans="1:13" ht="29.25" hidden="1" customHeight="1">
      <c r="A307" s="91">
        <v>3</v>
      </c>
      <c r="B307" s="91">
        <v>3</v>
      </c>
      <c r="C307" s="92">
        <v>1</v>
      </c>
      <c r="D307" s="93">
        <v>1</v>
      </c>
      <c r="E307" s="93"/>
      <c r="F307" s="94"/>
      <c r="G307" s="73" t="s">
        <v>199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 s="9"/>
    </row>
    <row r="308" spans="1:13" ht="27" hidden="1" customHeight="1">
      <c r="A308" s="91">
        <v>3</v>
      </c>
      <c r="B308" s="91">
        <v>3</v>
      </c>
      <c r="C308" s="92">
        <v>1</v>
      </c>
      <c r="D308" s="93">
        <v>1</v>
      </c>
      <c r="E308" s="93">
        <v>1</v>
      </c>
      <c r="F308" s="94"/>
      <c r="G308" s="73" t="s">
        <v>177</v>
      </c>
      <c r="H308" s="61">
        <v>274</v>
      </c>
      <c r="I308" s="148">
        <f>SUM(I309:I309)</f>
        <v>0</v>
      </c>
      <c r="J308" s="179">
        <f>SUM(J309:J309)</f>
        <v>0</v>
      </c>
      <c r="K308" s="149">
        <f>SUM(K309:K309)</f>
        <v>0</v>
      </c>
      <c r="L308" s="149">
        <f>SUM(L309:L309)</f>
        <v>0</v>
      </c>
      <c r="M308" s="9"/>
    </row>
    <row r="309" spans="1:13" ht="28.5" hidden="1" customHeight="1">
      <c r="A309" s="91">
        <v>3</v>
      </c>
      <c r="B309" s="91">
        <v>3</v>
      </c>
      <c r="C309" s="92">
        <v>1</v>
      </c>
      <c r="D309" s="93">
        <v>1</v>
      </c>
      <c r="E309" s="93">
        <v>1</v>
      </c>
      <c r="F309" s="94">
        <v>1</v>
      </c>
      <c r="G309" s="73" t="s">
        <v>177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 s="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200</v>
      </c>
      <c r="H310" s="61">
        <v>276</v>
      </c>
      <c r="I310" s="148">
        <f>SUM(I311:I312)</f>
        <v>0</v>
      </c>
      <c r="J310" s="148">
        <f>SUM(J311:J312)</f>
        <v>0</v>
      </c>
      <c r="K310" s="148">
        <f>SUM(K311:K312)</f>
        <v>0</v>
      </c>
      <c r="L310" s="148">
        <f>SUM(L311:L312)</f>
        <v>0</v>
      </c>
      <c r="M310" s="9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179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 s="9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180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 s="9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181</v>
      </c>
      <c r="H313" s="61">
        <v>279</v>
      </c>
      <c r="I313" s="148">
        <f>SUM(I314:I315)</f>
        <v>0</v>
      </c>
      <c r="J313" s="148">
        <f>SUM(J314:J315)</f>
        <v>0</v>
      </c>
      <c r="K313" s="148">
        <f>SUM(K314:K315)</f>
        <v>0</v>
      </c>
      <c r="L313" s="148">
        <f>SUM(L314:L315)</f>
        <v>0</v>
      </c>
      <c r="M313" s="9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182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 s="9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201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 s="9"/>
    </row>
    <row r="316" spans="1:13" hidden="1">
      <c r="A316" s="99">
        <v>3</v>
      </c>
      <c r="B316" s="66">
        <v>3</v>
      </c>
      <c r="C316" s="92">
        <v>1</v>
      </c>
      <c r="D316" s="93">
        <v>2</v>
      </c>
      <c r="E316" s="93"/>
      <c r="F316" s="94"/>
      <c r="G316" s="73" t="s">
        <v>214</v>
      </c>
      <c r="H316" s="61">
        <v>282</v>
      </c>
      <c r="I316" s="148">
        <f>I317</f>
        <v>0</v>
      </c>
      <c r="J316" s="179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99">
        <v>3</v>
      </c>
      <c r="B317" s="99">
        <v>3</v>
      </c>
      <c r="C317" s="66">
        <v>1</v>
      </c>
      <c r="D317" s="64">
        <v>2</v>
      </c>
      <c r="E317" s="64">
        <v>1</v>
      </c>
      <c r="F317" s="67"/>
      <c r="G317" s="73" t="s">
        <v>214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 s="9"/>
    </row>
    <row r="318" spans="1:13" ht="25.5" hidden="1" customHeight="1">
      <c r="A318" s="91">
        <v>3</v>
      </c>
      <c r="B318" s="91">
        <v>3</v>
      </c>
      <c r="C318" s="92">
        <v>1</v>
      </c>
      <c r="D318" s="93">
        <v>2</v>
      </c>
      <c r="E318" s="93">
        <v>1</v>
      </c>
      <c r="F318" s="94">
        <v>1</v>
      </c>
      <c r="G318" s="73" t="s">
        <v>215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 s="9"/>
    </row>
    <row r="319" spans="1:13" ht="24" hidden="1" customHeight="1">
      <c r="A319" s="106">
        <v>3</v>
      </c>
      <c r="B319" s="115">
        <v>3</v>
      </c>
      <c r="C319" s="117">
        <v>1</v>
      </c>
      <c r="D319" s="118">
        <v>2</v>
      </c>
      <c r="E319" s="118">
        <v>1</v>
      </c>
      <c r="F319" s="119">
        <v>2</v>
      </c>
      <c r="G319" s="111" t="s">
        <v>216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 s="9"/>
    </row>
    <row r="320" spans="1:13" ht="27.75" hidden="1" customHeight="1">
      <c r="A320" s="92">
        <v>3</v>
      </c>
      <c r="B320" s="73">
        <v>3</v>
      </c>
      <c r="C320" s="92">
        <v>1</v>
      </c>
      <c r="D320" s="93">
        <v>3</v>
      </c>
      <c r="E320" s="93"/>
      <c r="F320" s="94"/>
      <c r="G320" s="73" t="s">
        <v>217</v>
      </c>
      <c r="H320" s="61">
        <v>286</v>
      </c>
      <c r="I320" s="148">
        <f>I321</f>
        <v>0</v>
      </c>
      <c r="J320" s="179">
        <f>J321</f>
        <v>0</v>
      </c>
      <c r="K320" s="149">
        <f>K321</f>
        <v>0</v>
      </c>
      <c r="L320" s="149">
        <f>L321</f>
        <v>0</v>
      </c>
      <c r="M320" s="9"/>
    </row>
    <row r="321" spans="1:13" ht="24" hidden="1" customHeight="1">
      <c r="A321" s="92">
        <v>3</v>
      </c>
      <c r="B321" s="111">
        <v>3</v>
      </c>
      <c r="C321" s="117">
        <v>1</v>
      </c>
      <c r="D321" s="118">
        <v>3</v>
      </c>
      <c r="E321" s="118">
        <v>1</v>
      </c>
      <c r="F321" s="119"/>
      <c r="G321" s="73" t="s">
        <v>217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 s="9"/>
    </row>
    <row r="322" spans="1:13" ht="27" hidden="1" customHeight="1">
      <c r="A322" s="92">
        <v>3</v>
      </c>
      <c r="B322" s="73">
        <v>3</v>
      </c>
      <c r="C322" s="92">
        <v>1</v>
      </c>
      <c r="D322" s="93">
        <v>3</v>
      </c>
      <c r="E322" s="93">
        <v>1</v>
      </c>
      <c r="F322" s="94">
        <v>1</v>
      </c>
      <c r="G322" s="73" t="s">
        <v>218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 s="9"/>
    </row>
    <row r="323" spans="1:13" ht="26.25" hidden="1" customHeight="1">
      <c r="A323" s="92">
        <v>3</v>
      </c>
      <c r="B323" s="73">
        <v>3</v>
      </c>
      <c r="C323" s="92">
        <v>1</v>
      </c>
      <c r="D323" s="93">
        <v>3</v>
      </c>
      <c r="E323" s="93">
        <v>1</v>
      </c>
      <c r="F323" s="94">
        <v>2</v>
      </c>
      <c r="G323" s="73" t="s">
        <v>219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 s="9"/>
    </row>
    <row r="324" spans="1:13" hidden="1">
      <c r="A324" s="92">
        <v>3</v>
      </c>
      <c r="B324" s="73">
        <v>3</v>
      </c>
      <c r="C324" s="92">
        <v>1</v>
      </c>
      <c r="D324" s="93">
        <v>4</v>
      </c>
      <c r="E324" s="93"/>
      <c r="F324" s="94"/>
      <c r="G324" s="73" t="s">
        <v>220</v>
      </c>
      <c r="H324" s="61">
        <v>290</v>
      </c>
      <c r="I324" s="148">
        <f>I325</f>
        <v>0</v>
      </c>
      <c r="J324" s="179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91">
        <v>3</v>
      </c>
      <c r="B325" s="92">
        <v>3</v>
      </c>
      <c r="C325" s="93">
        <v>1</v>
      </c>
      <c r="D325" s="93">
        <v>4</v>
      </c>
      <c r="E325" s="93">
        <v>1</v>
      </c>
      <c r="F325" s="94"/>
      <c r="G325" s="73" t="s">
        <v>220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 s="9"/>
    </row>
    <row r="326" spans="1:13" hidden="1">
      <c r="A326" s="91">
        <v>3</v>
      </c>
      <c r="B326" s="92">
        <v>3</v>
      </c>
      <c r="C326" s="93">
        <v>1</v>
      </c>
      <c r="D326" s="93">
        <v>4</v>
      </c>
      <c r="E326" s="93">
        <v>1</v>
      </c>
      <c r="F326" s="94">
        <v>1</v>
      </c>
      <c r="G326" s="73" t="s">
        <v>221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92">
        <v>3</v>
      </c>
      <c r="B327" s="93">
        <v>3</v>
      </c>
      <c r="C327" s="93">
        <v>1</v>
      </c>
      <c r="D327" s="93">
        <v>4</v>
      </c>
      <c r="E327" s="93">
        <v>1</v>
      </c>
      <c r="F327" s="94">
        <v>2</v>
      </c>
      <c r="G327" s="73" t="s">
        <v>222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 s="9"/>
    </row>
    <row r="328" spans="1:13" ht="26.25" hidden="1" customHeight="1">
      <c r="A328" s="92">
        <v>3</v>
      </c>
      <c r="B328" s="93">
        <v>3</v>
      </c>
      <c r="C328" s="93">
        <v>1</v>
      </c>
      <c r="D328" s="93">
        <v>5</v>
      </c>
      <c r="E328" s="93"/>
      <c r="F328" s="94"/>
      <c r="G328" s="73" t="s">
        <v>223</v>
      </c>
      <c r="H328" s="61">
        <v>294</v>
      </c>
      <c r="I328" s="162">
        <f t="shared" ref="I328:L329" si="29">I329</f>
        <v>0</v>
      </c>
      <c r="J328" s="179">
        <f t="shared" si="29"/>
        <v>0</v>
      </c>
      <c r="K328" s="149">
        <f t="shared" si="29"/>
        <v>0</v>
      </c>
      <c r="L328" s="149">
        <f t="shared" si="29"/>
        <v>0</v>
      </c>
      <c r="M328" s="9"/>
    </row>
    <row r="329" spans="1:13" ht="30" hidden="1" customHeight="1">
      <c r="A329" s="66">
        <v>3</v>
      </c>
      <c r="B329" s="118">
        <v>3</v>
      </c>
      <c r="C329" s="118">
        <v>1</v>
      </c>
      <c r="D329" s="118">
        <v>5</v>
      </c>
      <c r="E329" s="118">
        <v>1</v>
      </c>
      <c r="F329" s="119"/>
      <c r="G329" s="73" t="s">
        <v>223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 s="9"/>
    </row>
    <row r="330" spans="1:13" ht="30" hidden="1" customHeight="1">
      <c r="A330" s="92">
        <v>3</v>
      </c>
      <c r="B330" s="93">
        <v>3</v>
      </c>
      <c r="C330" s="93">
        <v>1</v>
      </c>
      <c r="D330" s="93">
        <v>5</v>
      </c>
      <c r="E330" s="93">
        <v>1</v>
      </c>
      <c r="F330" s="94">
        <v>1</v>
      </c>
      <c r="G330" s="73" t="s">
        <v>224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 s="9"/>
    </row>
    <row r="331" spans="1:13" ht="30" hidden="1" customHeight="1">
      <c r="A331" s="92">
        <v>3</v>
      </c>
      <c r="B331" s="93">
        <v>3</v>
      </c>
      <c r="C331" s="93">
        <v>1</v>
      </c>
      <c r="D331" s="93">
        <v>6</v>
      </c>
      <c r="E331" s="93"/>
      <c r="F331" s="94"/>
      <c r="G331" s="73" t="s">
        <v>194</v>
      </c>
      <c r="H331" s="61">
        <v>297</v>
      </c>
      <c r="I331" s="149">
        <f t="shared" ref="I331:L332" si="30">I332</f>
        <v>0</v>
      </c>
      <c r="J331" s="179">
        <f t="shared" si="30"/>
        <v>0</v>
      </c>
      <c r="K331" s="149">
        <f t="shared" si="30"/>
        <v>0</v>
      </c>
      <c r="L331" s="149">
        <f t="shared" si="30"/>
        <v>0</v>
      </c>
      <c r="M331" s="9"/>
    </row>
    <row r="332" spans="1:13" ht="30" hidden="1" customHeight="1">
      <c r="A332" s="92">
        <v>3</v>
      </c>
      <c r="B332" s="93">
        <v>3</v>
      </c>
      <c r="C332" s="93">
        <v>1</v>
      </c>
      <c r="D332" s="93">
        <v>6</v>
      </c>
      <c r="E332" s="93">
        <v>1</v>
      </c>
      <c r="F332" s="94"/>
      <c r="G332" s="73" t="s">
        <v>194</v>
      </c>
      <c r="H332" s="61">
        <v>298</v>
      </c>
      <c r="I332" s="148">
        <f t="shared" si="30"/>
        <v>0</v>
      </c>
      <c r="J332" s="179">
        <f t="shared" si="30"/>
        <v>0</v>
      </c>
      <c r="K332" s="149">
        <f t="shared" si="30"/>
        <v>0</v>
      </c>
      <c r="L332" s="149">
        <f t="shared" si="30"/>
        <v>0</v>
      </c>
      <c r="M332" s="9"/>
    </row>
    <row r="333" spans="1:13" ht="25.5" hidden="1" customHeight="1">
      <c r="A333" s="92">
        <v>3</v>
      </c>
      <c r="B333" s="93">
        <v>3</v>
      </c>
      <c r="C333" s="93">
        <v>1</v>
      </c>
      <c r="D333" s="93">
        <v>6</v>
      </c>
      <c r="E333" s="93">
        <v>1</v>
      </c>
      <c r="F333" s="94">
        <v>1</v>
      </c>
      <c r="G333" s="73" t="s">
        <v>194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 s="9"/>
    </row>
    <row r="334" spans="1:13" ht="22.5" hidden="1" customHeight="1">
      <c r="A334" s="92">
        <v>3</v>
      </c>
      <c r="B334" s="93">
        <v>3</v>
      </c>
      <c r="C334" s="93">
        <v>1</v>
      </c>
      <c r="D334" s="93">
        <v>7</v>
      </c>
      <c r="E334" s="93"/>
      <c r="F334" s="94"/>
      <c r="G334" s="73" t="s">
        <v>225</v>
      </c>
      <c r="H334" s="61">
        <v>300</v>
      </c>
      <c r="I334" s="148">
        <f>I335</f>
        <v>0</v>
      </c>
      <c r="J334" s="179">
        <f>J335</f>
        <v>0</v>
      </c>
      <c r="K334" s="149">
        <f>K335</f>
        <v>0</v>
      </c>
      <c r="L334" s="149">
        <f>L335</f>
        <v>0</v>
      </c>
      <c r="M334" s="9"/>
    </row>
    <row r="335" spans="1:13" ht="25.5" hidden="1" customHeight="1">
      <c r="A335" s="92">
        <v>3</v>
      </c>
      <c r="B335" s="93">
        <v>3</v>
      </c>
      <c r="C335" s="93">
        <v>1</v>
      </c>
      <c r="D335" s="93">
        <v>7</v>
      </c>
      <c r="E335" s="93">
        <v>1</v>
      </c>
      <c r="F335" s="94"/>
      <c r="G335" s="73" t="s">
        <v>225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 s="9"/>
    </row>
    <row r="336" spans="1:13" ht="27" hidden="1" customHeight="1">
      <c r="A336" s="92">
        <v>3</v>
      </c>
      <c r="B336" s="93">
        <v>3</v>
      </c>
      <c r="C336" s="93">
        <v>1</v>
      </c>
      <c r="D336" s="93">
        <v>7</v>
      </c>
      <c r="E336" s="93">
        <v>1</v>
      </c>
      <c r="F336" s="94">
        <v>1</v>
      </c>
      <c r="G336" s="73" t="s">
        <v>226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 s="9"/>
    </row>
    <row r="337" spans="1:16" ht="27.75" hidden="1" customHeight="1">
      <c r="A337" s="92">
        <v>3</v>
      </c>
      <c r="B337" s="93">
        <v>3</v>
      </c>
      <c r="C337" s="93">
        <v>1</v>
      </c>
      <c r="D337" s="93">
        <v>7</v>
      </c>
      <c r="E337" s="93">
        <v>1</v>
      </c>
      <c r="F337" s="94">
        <v>2</v>
      </c>
      <c r="G337" s="73" t="s">
        <v>227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 s="9"/>
    </row>
    <row r="338" spans="1:16" ht="38.25" hidden="1" customHeight="1">
      <c r="A338" s="92">
        <v>3</v>
      </c>
      <c r="B338" s="93">
        <v>3</v>
      </c>
      <c r="C338" s="93">
        <v>2</v>
      </c>
      <c r="D338" s="93"/>
      <c r="E338" s="93"/>
      <c r="F338" s="94"/>
      <c r="G338" s="73" t="s">
        <v>228</v>
      </c>
      <c r="H338" s="61">
        <v>304</v>
      </c>
      <c r="I338" s="148">
        <f>SUM(I339+I348+I352+I356+I360+I363+I366)</f>
        <v>0</v>
      </c>
      <c r="J338" s="179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 s="9"/>
    </row>
    <row r="339" spans="1:16" ht="30" hidden="1" customHeight="1">
      <c r="A339" s="92">
        <v>3</v>
      </c>
      <c r="B339" s="93">
        <v>3</v>
      </c>
      <c r="C339" s="93">
        <v>2</v>
      </c>
      <c r="D339" s="93">
        <v>1</v>
      </c>
      <c r="E339" s="93"/>
      <c r="F339" s="94"/>
      <c r="G339" s="73" t="s">
        <v>176</v>
      </c>
      <c r="H339" s="61">
        <v>305</v>
      </c>
      <c r="I339" s="148">
        <f>I340</f>
        <v>0</v>
      </c>
      <c r="J339" s="179">
        <f>J340</f>
        <v>0</v>
      </c>
      <c r="K339" s="149">
        <f>K340</f>
        <v>0</v>
      </c>
      <c r="L339" s="149">
        <f>L340</f>
        <v>0</v>
      </c>
      <c r="M339" s="9"/>
    </row>
    <row r="340" spans="1:16" hidden="1">
      <c r="A340" s="91">
        <v>3</v>
      </c>
      <c r="B340" s="92">
        <v>3</v>
      </c>
      <c r="C340" s="93">
        <v>2</v>
      </c>
      <c r="D340" s="73">
        <v>1</v>
      </c>
      <c r="E340" s="92">
        <v>1</v>
      </c>
      <c r="F340" s="94"/>
      <c r="G340" s="73" t="s">
        <v>176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91">
        <v>3</v>
      </c>
      <c r="B341" s="92">
        <v>3</v>
      </c>
      <c r="C341" s="93">
        <v>2</v>
      </c>
      <c r="D341" s="73">
        <v>1</v>
      </c>
      <c r="E341" s="92">
        <v>1</v>
      </c>
      <c r="F341" s="94">
        <v>1</v>
      </c>
      <c r="G341" s="73" t="s">
        <v>177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 s="9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111" t="s">
        <v>200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111" t="s">
        <v>179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111" t="s">
        <v>180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111" t="s">
        <v>181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111" t="s">
        <v>182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111" t="s">
        <v>201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106">
        <v>3</v>
      </c>
      <c r="B348" s="106">
        <v>3</v>
      </c>
      <c r="C348" s="117">
        <v>2</v>
      </c>
      <c r="D348" s="111">
        <v>2</v>
      </c>
      <c r="E348" s="117"/>
      <c r="F348" s="119"/>
      <c r="G348" s="111" t="s">
        <v>214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91">
        <v>3</v>
      </c>
      <c r="B349" s="91">
        <v>3</v>
      </c>
      <c r="C349" s="92">
        <v>2</v>
      </c>
      <c r="D349" s="73">
        <v>2</v>
      </c>
      <c r="E349" s="92">
        <v>1</v>
      </c>
      <c r="F349" s="94"/>
      <c r="G349" s="111" t="s">
        <v>214</v>
      </c>
      <c r="H349" s="61">
        <v>315</v>
      </c>
      <c r="I349" s="148">
        <f>SUM(I350:I351)</f>
        <v>0</v>
      </c>
      <c r="J349" s="175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91">
        <v>3</v>
      </c>
      <c r="B350" s="91">
        <v>3</v>
      </c>
      <c r="C350" s="92">
        <v>2</v>
      </c>
      <c r="D350" s="73">
        <v>2</v>
      </c>
      <c r="E350" s="91">
        <v>1</v>
      </c>
      <c r="F350" s="101">
        <v>1</v>
      </c>
      <c r="G350" s="73" t="s">
        <v>215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106">
        <v>3</v>
      </c>
      <c r="B351" s="106">
        <v>3</v>
      </c>
      <c r="C351" s="107">
        <v>2</v>
      </c>
      <c r="D351" s="108">
        <v>2</v>
      </c>
      <c r="E351" s="105">
        <v>1</v>
      </c>
      <c r="F351" s="112">
        <v>2</v>
      </c>
      <c r="G351" s="105" t="s">
        <v>216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91">
        <v>3</v>
      </c>
      <c r="B352" s="91">
        <v>3</v>
      </c>
      <c r="C352" s="92">
        <v>2</v>
      </c>
      <c r="D352" s="93">
        <v>3</v>
      </c>
      <c r="E352" s="73"/>
      <c r="F352" s="101"/>
      <c r="G352" s="73" t="s">
        <v>217</v>
      </c>
      <c r="H352" s="61">
        <v>318</v>
      </c>
      <c r="I352" s="148">
        <f>I353</f>
        <v>0</v>
      </c>
      <c r="J352" s="175">
        <f>J353</f>
        <v>0</v>
      </c>
      <c r="K352" s="149">
        <f>K353</f>
        <v>0</v>
      </c>
      <c r="L352" s="149">
        <f>L353</f>
        <v>0</v>
      </c>
      <c r="M352" s="9"/>
    </row>
    <row r="353" spans="1:13" ht="27.75" hidden="1" customHeight="1">
      <c r="A353" s="91">
        <v>3</v>
      </c>
      <c r="B353" s="91">
        <v>3</v>
      </c>
      <c r="C353" s="92">
        <v>2</v>
      </c>
      <c r="D353" s="93">
        <v>3</v>
      </c>
      <c r="E353" s="73">
        <v>1</v>
      </c>
      <c r="F353" s="101"/>
      <c r="G353" s="73" t="s">
        <v>217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 s="9"/>
    </row>
    <row r="354" spans="1:13" ht="28.5" hidden="1" customHeight="1">
      <c r="A354" s="91">
        <v>3</v>
      </c>
      <c r="B354" s="91">
        <v>3</v>
      </c>
      <c r="C354" s="92">
        <v>2</v>
      </c>
      <c r="D354" s="93">
        <v>3</v>
      </c>
      <c r="E354" s="73">
        <v>1</v>
      </c>
      <c r="F354" s="101">
        <v>1</v>
      </c>
      <c r="G354" s="73" t="s">
        <v>218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 s="9"/>
    </row>
    <row r="355" spans="1:13" ht="27.75" hidden="1" customHeight="1">
      <c r="A355" s="91">
        <v>3</v>
      </c>
      <c r="B355" s="91">
        <v>3</v>
      </c>
      <c r="C355" s="92">
        <v>2</v>
      </c>
      <c r="D355" s="93">
        <v>3</v>
      </c>
      <c r="E355" s="73">
        <v>1</v>
      </c>
      <c r="F355" s="101">
        <v>2</v>
      </c>
      <c r="G355" s="73" t="s">
        <v>219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 s="9"/>
    </row>
    <row r="356" spans="1:13" hidden="1">
      <c r="A356" s="91">
        <v>3</v>
      </c>
      <c r="B356" s="91">
        <v>3</v>
      </c>
      <c r="C356" s="92">
        <v>2</v>
      </c>
      <c r="D356" s="93">
        <v>4</v>
      </c>
      <c r="E356" s="93"/>
      <c r="F356" s="94"/>
      <c r="G356" s="73" t="s">
        <v>220</v>
      </c>
      <c r="H356" s="61">
        <v>322</v>
      </c>
      <c r="I356" s="148">
        <f>I357</f>
        <v>0</v>
      </c>
      <c r="J356" s="175">
        <f>J357</f>
        <v>0</v>
      </c>
      <c r="K356" s="149">
        <f>K357</f>
        <v>0</v>
      </c>
      <c r="L356" s="149">
        <f>L357</f>
        <v>0</v>
      </c>
    </row>
    <row r="357" spans="1:13" hidden="1">
      <c r="A357" s="99">
        <v>3</v>
      </c>
      <c r="B357" s="99">
        <v>3</v>
      </c>
      <c r="C357" s="66">
        <v>2</v>
      </c>
      <c r="D357" s="64">
        <v>4</v>
      </c>
      <c r="E357" s="64">
        <v>1</v>
      </c>
      <c r="F357" s="67"/>
      <c r="G357" s="73" t="s">
        <v>220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91">
        <v>3</v>
      </c>
      <c r="B358" s="91">
        <v>3</v>
      </c>
      <c r="C358" s="92">
        <v>2</v>
      </c>
      <c r="D358" s="93">
        <v>4</v>
      </c>
      <c r="E358" s="93">
        <v>1</v>
      </c>
      <c r="F358" s="94">
        <v>1</v>
      </c>
      <c r="G358" s="73" t="s">
        <v>221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 s="9"/>
    </row>
    <row r="359" spans="1:13" hidden="1">
      <c r="A359" s="91">
        <v>3</v>
      </c>
      <c r="B359" s="91">
        <v>3</v>
      </c>
      <c r="C359" s="92">
        <v>2</v>
      </c>
      <c r="D359" s="93">
        <v>4</v>
      </c>
      <c r="E359" s="93">
        <v>1</v>
      </c>
      <c r="F359" s="94">
        <v>2</v>
      </c>
      <c r="G359" s="73" t="s">
        <v>229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91">
        <v>3</v>
      </c>
      <c r="B360" s="91">
        <v>3</v>
      </c>
      <c r="C360" s="92">
        <v>2</v>
      </c>
      <c r="D360" s="93">
        <v>5</v>
      </c>
      <c r="E360" s="93"/>
      <c r="F360" s="94"/>
      <c r="G360" s="73" t="s">
        <v>223</v>
      </c>
      <c r="H360" s="61">
        <v>326</v>
      </c>
      <c r="I360" s="148">
        <f t="shared" ref="I360:L361" si="32">I361</f>
        <v>0</v>
      </c>
      <c r="J360" s="175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99">
        <v>3</v>
      </c>
      <c r="B361" s="99">
        <v>3</v>
      </c>
      <c r="C361" s="66">
        <v>2</v>
      </c>
      <c r="D361" s="64">
        <v>5</v>
      </c>
      <c r="E361" s="64">
        <v>1</v>
      </c>
      <c r="F361" s="67"/>
      <c r="G361" s="73" t="s">
        <v>223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91">
        <v>3</v>
      </c>
      <c r="B362" s="91">
        <v>3</v>
      </c>
      <c r="C362" s="92">
        <v>2</v>
      </c>
      <c r="D362" s="93">
        <v>5</v>
      </c>
      <c r="E362" s="93">
        <v>1</v>
      </c>
      <c r="F362" s="94">
        <v>1</v>
      </c>
      <c r="G362" s="73" t="s">
        <v>223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91">
        <v>3</v>
      </c>
      <c r="B363" s="91">
        <v>3</v>
      </c>
      <c r="C363" s="92">
        <v>2</v>
      </c>
      <c r="D363" s="93">
        <v>6</v>
      </c>
      <c r="E363" s="93"/>
      <c r="F363" s="94"/>
      <c r="G363" s="73" t="s">
        <v>194</v>
      </c>
      <c r="H363" s="61">
        <v>329</v>
      </c>
      <c r="I363" s="148">
        <f t="shared" ref="I363:L364" si="33">I364</f>
        <v>0</v>
      </c>
      <c r="J363" s="175">
        <f t="shared" si="33"/>
        <v>0</v>
      </c>
      <c r="K363" s="149">
        <f t="shared" si="33"/>
        <v>0</v>
      </c>
      <c r="L363" s="149">
        <f t="shared" si="33"/>
        <v>0</v>
      </c>
      <c r="M363" s="9"/>
    </row>
    <row r="364" spans="1:13" ht="25.5" hidden="1" customHeight="1">
      <c r="A364" s="91">
        <v>3</v>
      </c>
      <c r="B364" s="91">
        <v>3</v>
      </c>
      <c r="C364" s="92">
        <v>2</v>
      </c>
      <c r="D364" s="93">
        <v>6</v>
      </c>
      <c r="E364" s="93">
        <v>1</v>
      </c>
      <c r="F364" s="94"/>
      <c r="G364" s="73" t="s">
        <v>194</v>
      </c>
      <c r="H364" s="61">
        <v>330</v>
      </c>
      <c r="I364" s="148">
        <f t="shared" si="33"/>
        <v>0</v>
      </c>
      <c r="J364" s="175">
        <f t="shared" si="33"/>
        <v>0</v>
      </c>
      <c r="K364" s="149">
        <f t="shared" si="33"/>
        <v>0</v>
      </c>
      <c r="L364" s="149">
        <f t="shared" si="33"/>
        <v>0</v>
      </c>
      <c r="M364" s="9"/>
    </row>
    <row r="365" spans="1:13" ht="24" hidden="1" customHeight="1">
      <c r="A365" s="106">
        <v>3</v>
      </c>
      <c r="B365" s="106">
        <v>3</v>
      </c>
      <c r="C365" s="107">
        <v>2</v>
      </c>
      <c r="D365" s="108">
        <v>6</v>
      </c>
      <c r="E365" s="108">
        <v>1</v>
      </c>
      <c r="F365" s="120">
        <v>1</v>
      </c>
      <c r="G365" s="105" t="s">
        <v>194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 s="9"/>
    </row>
    <row r="366" spans="1:13" ht="28.5" hidden="1" customHeight="1">
      <c r="A366" s="91">
        <v>3</v>
      </c>
      <c r="B366" s="91">
        <v>3</v>
      </c>
      <c r="C366" s="92">
        <v>2</v>
      </c>
      <c r="D366" s="93">
        <v>7</v>
      </c>
      <c r="E366" s="93"/>
      <c r="F366" s="94"/>
      <c r="G366" s="73" t="s">
        <v>225</v>
      </c>
      <c r="H366" s="61">
        <v>332</v>
      </c>
      <c r="I366" s="148">
        <f>I367</f>
        <v>0</v>
      </c>
      <c r="J366" s="175">
        <f>J367</f>
        <v>0</v>
      </c>
      <c r="K366" s="149">
        <f>K367</f>
        <v>0</v>
      </c>
      <c r="L366" s="149">
        <f>L367</f>
        <v>0</v>
      </c>
      <c r="M366" s="9"/>
    </row>
    <row r="367" spans="1:13" ht="28.5" hidden="1" customHeight="1">
      <c r="A367" s="106">
        <v>3</v>
      </c>
      <c r="B367" s="106">
        <v>3</v>
      </c>
      <c r="C367" s="107">
        <v>2</v>
      </c>
      <c r="D367" s="108">
        <v>7</v>
      </c>
      <c r="E367" s="108">
        <v>1</v>
      </c>
      <c r="F367" s="120"/>
      <c r="G367" s="73" t="s">
        <v>225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 s="9"/>
    </row>
    <row r="368" spans="1:13" ht="27" hidden="1" customHeight="1">
      <c r="A368" s="91">
        <v>3</v>
      </c>
      <c r="B368" s="91">
        <v>3</v>
      </c>
      <c r="C368" s="92">
        <v>2</v>
      </c>
      <c r="D368" s="93">
        <v>7</v>
      </c>
      <c r="E368" s="93">
        <v>1</v>
      </c>
      <c r="F368" s="94">
        <v>1</v>
      </c>
      <c r="G368" s="73" t="s">
        <v>226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 s="9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227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 s="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230</v>
      </c>
      <c r="H370" s="61">
        <v>336</v>
      </c>
      <c r="I370" s="183">
        <f>SUM(I35+I186)</f>
        <v>18400</v>
      </c>
      <c r="J370" s="183">
        <f>SUM(J35+J186)</f>
        <v>16600</v>
      </c>
      <c r="K370" s="183">
        <f>SUM(K35+K186)</f>
        <v>4216.76</v>
      </c>
      <c r="L370" s="183">
        <f>SUM(L35+L186)</f>
        <v>4216.76</v>
      </c>
      <c r="M370" s="9"/>
    </row>
    <row r="371" spans="1:13" ht="18.75" customHeight="1">
      <c r="G371" s="62"/>
      <c r="H371" s="61"/>
      <c r="I371" s="136"/>
      <c r="J371" s="197"/>
      <c r="K371" s="197"/>
      <c r="L371" s="197"/>
    </row>
    <row r="372" spans="1:13" ht="23.25" customHeight="1">
      <c r="A372" s="244" t="s">
        <v>231</v>
      </c>
      <c r="B372" s="244"/>
      <c r="C372" s="244"/>
      <c r="D372" s="244"/>
      <c r="E372" s="244"/>
      <c r="F372" s="244"/>
      <c r="G372" s="244"/>
      <c r="H372" s="195"/>
      <c r="I372" s="138"/>
      <c r="J372" s="242" t="s">
        <v>232</v>
      </c>
      <c r="K372" s="242"/>
      <c r="L372" s="242"/>
    </row>
    <row r="373" spans="1:13" ht="18.75" customHeight="1">
      <c r="A373" s="139"/>
      <c r="B373" s="139"/>
      <c r="C373" s="139"/>
      <c r="D373" s="245" t="s">
        <v>233</v>
      </c>
      <c r="E373" s="245"/>
      <c r="F373" s="245"/>
      <c r="G373" s="245"/>
      <c r="H373" s="9"/>
      <c r="I373" s="196" t="s">
        <v>234</v>
      </c>
      <c r="K373" s="225" t="s">
        <v>235</v>
      </c>
      <c r="L373" s="225"/>
    </row>
    <row r="374" spans="1:13" ht="12.75" customHeight="1">
      <c r="I374" s="141"/>
      <c r="K374" s="141"/>
      <c r="L374" s="141"/>
    </row>
    <row r="375" spans="1:13" ht="15.75" customHeight="1">
      <c r="A375" s="244" t="s">
        <v>236</v>
      </c>
      <c r="B375" s="244"/>
      <c r="C375" s="244"/>
      <c r="D375" s="244"/>
      <c r="E375" s="244"/>
      <c r="F375" s="244"/>
      <c r="G375" s="244"/>
      <c r="I375" s="141"/>
      <c r="J375" s="243" t="s">
        <v>237</v>
      </c>
      <c r="K375" s="243"/>
      <c r="L375" s="243"/>
    </row>
    <row r="376" spans="1:13" ht="33.75" customHeight="1">
      <c r="D376" s="226" t="s">
        <v>238</v>
      </c>
      <c r="E376" s="227"/>
      <c r="F376" s="227"/>
      <c r="G376" s="227"/>
      <c r="H376" s="142"/>
      <c r="I376" s="143" t="s">
        <v>234</v>
      </c>
      <c r="K376" s="225" t="s">
        <v>235</v>
      </c>
      <c r="L376" s="225"/>
    </row>
    <row r="377" spans="1:13" ht="7.5" customHeight="1"/>
    <row r="378" spans="1:13" ht="8.25" customHeight="1"/>
  </sheetData>
  <mergeCells count="32">
    <mergeCell ref="A375:G375"/>
    <mergeCell ref="A27:I27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G30:H30"/>
    <mergeCell ref="L32:L33"/>
    <mergeCell ref="J372:L372"/>
    <mergeCell ref="J375:L375"/>
    <mergeCell ref="A372:G372"/>
  </mergeCells>
  <pageMargins left="0.70866141732282995" right="0.70866141732282995" top="0.74803149606299002" bottom="0.74803149606299002" header="0.31496062992126" footer="0.31496062992126"/>
  <pageSetup paperSize="9" scale="56" orientation="portrait" r:id="rId1"/>
  <headerFooter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5619E-4E5C-4F8C-B35A-1EDACC59974B}">
  <sheetPr>
    <pageSetUpPr fitToPage="1"/>
  </sheetPr>
  <dimension ref="A1:R378"/>
  <sheetViews>
    <sheetView showZeros="0" topLeftCell="A4" workbookViewId="0">
      <selection activeCell="G19" sqref="G19:K19"/>
    </sheetView>
  </sheetViews>
  <sheetFormatPr defaultColWidth="9.140625" defaultRowHeight="12.75"/>
  <cols>
    <col min="1" max="4" width="2" style="36" customWidth="1"/>
    <col min="5" max="5" width="2.140625" style="36" customWidth="1"/>
    <col min="6" max="6" width="3.5703125" style="192" customWidth="1"/>
    <col min="7" max="7" width="34.28515625" style="36" customWidth="1"/>
    <col min="8" max="8" width="4.7109375" style="36" customWidth="1"/>
    <col min="9" max="12" width="12.85546875" style="36" customWidth="1"/>
    <col min="13" max="13" width="0.140625" style="36" hidden="1" customWidth="1"/>
    <col min="14" max="14" width="6.140625" style="36" hidden="1" customWidth="1"/>
    <col min="15" max="15" width="8.85546875" style="36" hidden="1" customWidth="1"/>
    <col min="16" max="16" width="9.140625" style="36"/>
    <col min="17" max="17" width="6.140625" style="36" customWidth="1"/>
    <col min="18" max="18" width="9.140625" style="36"/>
    <col min="19" max="16384" width="9.140625" style="9"/>
  </cols>
  <sheetData>
    <row r="1" spans="1:17" ht="24.75" customHeight="1">
      <c r="G1" s="3"/>
      <c r="H1" s="8"/>
      <c r="I1" s="187"/>
      <c r="J1" s="207" t="s">
        <v>0</v>
      </c>
      <c r="K1" s="207"/>
      <c r="L1" s="207"/>
      <c r="M1" s="6"/>
      <c r="N1" s="194"/>
      <c r="O1" s="194"/>
      <c r="P1" s="194"/>
      <c r="Q1" s="194"/>
    </row>
    <row r="2" spans="1:17" ht="13.5" customHeight="1">
      <c r="H2" s="8"/>
      <c r="I2" s="188"/>
      <c r="J2" s="208" t="s">
        <v>1</v>
      </c>
      <c r="K2" s="208"/>
      <c r="L2" s="208"/>
      <c r="M2" s="6"/>
      <c r="N2" s="194"/>
      <c r="O2" s="194"/>
      <c r="P2" s="194"/>
      <c r="Q2" s="10"/>
    </row>
    <row r="3" spans="1:17" ht="5.25" customHeight="1">
      <c r="H3" s="31"/>
      <c r="I3" s="194"/>
      <c r="J3" s="194"/>
      <c r="K3" s="5"/>
      <c r="L3" s="5"/>
      <c r="M3" s="6"/>
      <c r="N3" s="194"/>
      <c r="O3" s="194"/>
      <c r="P3" s="194"/>
      <c r="Q3" s="13"/>
    </row>
    <row r="4" spans="1:17" ht="6" customHeight="1">
      <c r="G4" s="14" t="s">
        <v>2</v>
      </c>
      <c r="H4" s="8"/>
      <c r="I4" s="9"/>
      <c r="J4" s="5"/>
      <c r="K4" s="5"/>
      <c r="L4" s="5"/>
      <c r="M4" s="6"/>
      <c r="N4" s="15"/>
      <c r="O4" s="15"/>
      <c r="P4" s="194"/>
      <c r="Q4" s="13"/>
    </row>
    <row r="5" spans="1:17" ht="5.25" customHeight="1">
      <c r="H5" s="16"/>
      <c r="I5" s="9"/>
      <c r="J5" s="5"/>
      <c r="K5" s="5"/>
      <c r="L5" s="5"/>
      <c r="M5" s="6"/>
      <c r="N5" s="194"/>
      <c r="O5" s="194"/>
      <c r="P5" s="194"/>
      <c r="Q5" s="13"/>
    </row>
    <row r="6" spans="1:17" ht="3.75" customHeight="1">
      <c r="H6" s="16"/>
      <c r="I6" s="9"/>
      <c r="J6" s="17"/>
      <c r="K6" s="5"/>
      <c r="L6" s="5"/>
      <c r="M6" s="6"/>
      <c r="N6" s="194"/>
      <c r="O6" s="194"/>
      <c r="P6" s="194"/>
    </row>
    <row r="7" spans="1:17" ht="6.75" customHeight="1">
      <c r="H7" s="16"/>
      <c r="I7" s="9"/>
      <c r="K7" s="194"/>
      <c r="L7" s="194"/>
      <c r="M7" s="6"/>
      <c r="N7" s="194"/>
      <c r="O7" s="194"/>
      <c r="P7" s="194"/>
      <c r="Q7" s="20"/>
    </row>
    <row r="8" spans="1:17" ht="18" customHeight="1">
      <c r="A8" s="209" t="s">
        <v>3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10" t="s">
        <v>4</v>
      </c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6"/>
    </row>
    <row r="11" spans="1:17" ht="18.75" customHeight="1">
      <c r="A11" s="212" t="s">
        <v>5</v>
      </c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6"/>
    </row>
    <row r="12" spans="1:17" ht="7.5" customHeight="1">
      <c r="A12" s="190"/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6"/>
    </row>
    <row r="13" spans="1:17" ht="14.25" customHeight="1">
      <c r="A13" s="190"/>
      <c r="B13" s="191"/>
      <c r="C13" s="191"/>
      <c r="D13" s="191"/>
      <c r="E13" s="191"/>
      <c r="F13" s="191"/>
      <c r="G13" s="214" t="s">
        <v>6</v>
      </c>
      <c r="H13" s="214"/>
      <c r="I13" s="214"/>
      <c r="J13" s="214"/>
      <c r="K13" s="214"/>
      <c r="L13" s="191"/>
      <c r="M13" s="6"/>
    </row>
    <row r="14" spans="1:17" ht="16.5" customHeight="1">
      <c r="A14" s="215" t="s">
        <v>7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6"/>
      <c r="P14" s="36" t="s">
        <v>8</v>
      </c>
    </row>
    <row r="15" spans="1:17" ht="15.75" customHeight="1">
      <c r="G15" s="216" t="s">
        <v>9</v>
      </c>
      <c r="H15" s="216"/>
      <c r="I15" s="216"/>
      <c r="J15" s="216"/>
      <c r="K15" s="216"/>
      <c r="M15" s="6"/>
    </row>
    <row r="16" spans="1:17" ht="12" customHeight="1">
      <c r="G16" s="217" t="s">
        <v>10</v>
      </c>
      <c r="H16" s="217"/>
      <c r="I16" s="217"/>
      <c r="J16" s="217"/>
      <c r="K16" s="217"/>
    </row>
    <row r="17" spans="1:13" ht="12" customHeight="1">
      <c r="B17" s="215" t="s">
        <v>11</v>
      </c>
      <c r="C17" s="215"/>
      <c r="D17" s="215"/>
      <c r="E17" s="215"/>
      <c r="F17" s="215"/>
      <c r="G17" s="215"/>
      <c r="H17" s="215"/>
      <c r="I17" s="215"/>
      <c r="J17" s="215"/>
      <c r="K17" s="215"/>
      <c r="L17" s="215"/>
    </row>
    <row r="18" spans="1:13" ht="12" customHeight="1"/>
    <row r="19" spans="1:13" ht="12.75" customHeight="1">
      <c r="G19" s="216" t="s">
        <v>259</v>
      </c>
      <c r="H19" s="216"/>
      <c r="I19" s="216"/>
      <c r="J19" s="216"/>
      <c r="K19" s="216"/>
    </row>
    <row r="20" spans="1:13" ht="11.25" customHeight="1">
      <c r="G20" s="218" t="s">
        <v>12</v>
      </c>
      <c r="H20" s="218"/>
      <c r="I20" s="218"/>
      <c r="J20" s="218"/>
      <c r="K20" s="218"/>
    </row>
    <row r="21" spans="1:13" ht="11.25" customHeight="1">
      <c r="G21" s="194"/>
      <c r="H21" s="194"/>
      <c r="I21" s="194"/>
      <c r="J21" s="194"/>
      <c r="K21" s="194"/>
    </row>
    <row r="22" spans="1:13">
      <c r="B22" s="9"/>
      <c r="C22" s="9"/>
      <c r="D22" s="9"/>
      <c r="E22" s="219" t="s">
        <v>13</v>
      </c>
      <c r="F22" s="219"/>
      <c r="G22" s="219"/>
      <c r="H22" s="219"/>
      <c r="I22" s="219"/>
      <c r="J22" s="219"/>
      <c r="K22" s="219"/>
      <c r="L22" s="9"/>
    </row>
    <row r="23" spans="1:13" ht="12" customHeight="1">
      <c r="A23" s="220" t="s">
        <v>14</v>
      </c>
      <c r="B23" s="220"/>
      <c r="C23" s="220"/>
      <c r="D23" s="220"/>
      <c r="E23" s="220"/>
      <c r="F23" s="220"/>
      <c r="G23" s="220"/>
      <c r="H23" s="220"/>
      <c r="I23" s="220"/>
      <c r="J23" s="220"/>
      <c r="K23" s="220"/>
      <c r="L23" s="220"/>
      <c r="M23" s="27"/>
    </row>
    <row r="24" spans="1:13" ht="12" customHeight="1">
      <c r="F24" s="36"/>
      <c r="J24" s="28"/>
      <c r="K24" s="22"/>
      <c r="L24" s="29" t="s">
        <v>15</v>
      </c>
      <c r="M24" s="27"/>
    </row>
    <row r="25" spans="1:13" ht="11.25" customHeight="1">
      <c r="F25" s="36"/>
      <c r="J25" s="30" t="s">
        <v>16</v>
      </c>
      <c r="K25" s="31"/>
      <c r="L25" s="35"/>
      <c r="M25" s="27"/>
    </row>
    <row r="26" spans="1:13" ht="12" customHeight="1">
      <c r="E26" s="194"/>
      <c r="F26" s="193"/>
      <c r="I26" s="33"/>
      <c r="J26" s="33"/>
      <c r="K26" s="34" t="s">
        <v>17</v>
      </c>
      <c r="L26" s="35"/>
      <c r="M26" s="27"/>
    </row>
    <row r="27" spans="1:13" ht="12.75" customHeight="1">
      <c r="A27" s="221" t="s">
        <v>250</v>
      </c>
      <c r="B27" s="221"/>
      <c r="C27" s="221"/>
      <c r="D27" s="221"/>
      <c r="E27" s="221"/>
      <c r="F27" s="221"/>
      <c r="G27" s="221"/>
      <c r="H27" s="221"/>
      <c r="I27" s="221"/>
      <c r="K27" s="34" t="s">
        <v>19</v>
      </c>
      <c r="L27" s="37" t="s">
        <v>20</v>
      </c>
      <c r="M27" s="27"/>
    </row>
    <row r="28" spans="1:13" ht="12" customHeight="1">
      <c r="A28" s="221" t="s">
        <v>21</v>
      </c>
      <c r="B28" s="221"/>
      <c r="C28" s="221"/>
      <c r="D28" s="221"/>
      <c r="E28" s="221"/>
      <c r="F28" s="221"/>
      <c r="G28" s="221"/>
      <c r="H28" s="221"/>
      <c r="I28" s="221"/>
      <c r="J28" s="189" t="s">
        <v>22</v>
      </c>
      <c r="K28" s="39" t="s">
        <v>23</v>
      </c>
      <c r="L28" s="35"/>
      <c r="M28" s="27"/>
    </row>
    <row r="29" spans="1:13" ht="12.75" customHeight="1">
      <c r="F29" s="36"/>
      <c r="G29" s="40" t="s">
        <v>24</v>
      </c>
      <c r="H29" s="130" t="s">
        <v>25</v>
      </c>
      <c r="I29" s="131"/>
      <c r="J29" s="43"/>
      <c r="K29" s="35"/>
      <c r="L29" s="35"/>
      <c r="M29" s="27"/>
    </row>
    <row r="30" spans="1:13" ht="13.5" customHeight="1">
      <c r="F30" s="36"/>
      <c r="G30" s="211" t="s">
        <v>26</v>
      </c>
      <c r="H30" s="211"/>
      <c r="I30" s="184" t="s">
        <v>249</v>
      </c>
      <c r="J30" s="185" t="s">
        <v>241</v>
      </c>
      <c r="K30" s="186" t="s">
        <v>27</v>
      </c>
      <c r="L30" s="186" t="s">
        <v>248</v>
      </c>
      <c r="M30" s="27"/>
    </row>
    <row r="31" spans="1:13" ht="14.25" customHeight="1">
      <c r="A31" s="44" t="s">
        <v>31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32</v>
      </c>
      <c r="M31" s="49"/>
    </row>
    <row r="32" spans="1:13" ht="24" customHeight="1">
      <c r="A32" s="228" t="s">
        <v>33</v>
      </c>
      <c r="B32" s="229"/>
      <c r="C32" s="229"/>
      <c r="D32" s="229"/>
      <c r="E32" s="229"/>
      <c r="F32" s="229"/>
      <c r="G32" s="232" t="s">
        <v>34</v>
      </c>
      <c r="H32" s="234" t="s">
        <v>35</v>
      </c>
      <c r="I32" s="236" t="s">
        <v>36</v>
      </c>
      <c r="J32" s="237"/>
      <c r="K32" s="238" t="s">
        <v>37</v>
      </c>
      <c r="L32" s="240" t="s">
        <v>38</v>
      </c>
      <c r="M32" s="49"/>
    </row>
    <row r="33" spans="1:18" ht="46.5" customHeight="1">
      <c r="A33" s="230"/>
      <c r="B33" s="231"/>
      <c r="C33" s="231"/>
      <c r="D33" s="231"/>
      <c r="E33" s="231"/>
      <c r="F33" s="231"/>
      <c r="G33" s="233"/>
      <c r="H33" s="235"/>
      <c r="I33" s="50" t="s">
        <v>39</v>
      </c>
      <c r="J33" s="51" t="s">
        <v>40</v>
      </c>
      <c r="K33" s="239"/>
      <c r="L33" s="241"/>
    </row>
    <row r="34" spans="1:18" ht="11.25" customHeight="1">
      <c r="A34" s="222" t="s">
        <v>41</v>
      </c>
      <c r="B34" s="223"/>
      <c r="C34" s="223"/>
      <c r="D34" s="223"/>
      <c r="E34" s="223"/>
      <c r="F34" s="224"/>
      <c r="G34" s="52">
        <v>2</v>
      </c>
      <c r="H34" s="53">
        <v>3</v>
      </c>
      <c r="I34" s="54" t="s">
        <v>42</v>
      </c>
      <c r="J34" s="55" t="s">
        <v>43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44</v>
      </c>
      <c r="H35" s="61">
        <v>1</v>
      </c>
      <c r="I35" s="148">
        <f>SUM(I36+I47+I67+I88+I95+I115+I141+I160+I170)</f>
        <v>24600</v>
      </c>
      <c r="J35" s="148">
        <f>SUM(J36+J47+J67+J88+J95+J115+J141+J160+J170)</f>
        <v>16000</v>
      </c>
      <c r="K35" s="149">
        <f>SUM(K36+K47+K67+K88+K95+K115+K141+K160+K170)</f>
        <v>9328.44</v>
      </c>
      <c r="L35" s="148">
        <f>SUM(L36+L47+L67+L88+L95+L115+L141+L160+L170)</f>
        <v>9328.44</v>
      </c>
    </row>
    <row r="36" spans="1:18" ht="16.5" customHeight="1">
      <c r="A36" s="57">
        <v>2</v>
      </c>
      <c r="B36" s="63">
        <v>1</v>
      </c>
      <c r="C36" s="64"/>
      <c r="D36" s="78"/>
      <c r="E36" s="66"/>
      <c r="F36" s="67"/>
      <c r="G36" s="68" t="s">
        <v>45</v>
      </c>
      <c r="H36" s="61">
        <v>2</v>
      </c>
      <c r="I36" s="148">
        <f>SUM(I37+I43)</f>
        <v>22800</v>
      </c>
      <c r="J36" s="148">
        <f>SUM(J37+J43)</f>
        <v>14300</v>
      </c>
      <c r="K36" s="164">
        <f>SUM(K37+K43)</f>
        <v>9328.44</v>
      </c>
      <c r="L36" s="155">
        <f>SUM(L37+L43)</f>
        <v>9328.44</v>
      </c>
      <c r="M36" s="9"/>
    </row>
    <row r="37" spans="1:18" ht="14.25" customHeight="1">
      <c r="A37" s="92">
        <v>2</v>
      </c>
      <c r="B37" s="92">
        <v>1</v>
      </c>
      <c r="C37" s="93">
        <v>1</v>
      </c>
      <c r="D37" s="73"/>
      <c r="E37" s="92"/>
      <c r="F37" s="94"/>
      <c r="G37" s="73" t="s">
        <v>46</v>
      </c>
      <c r="H37" s="61">
        <v>3</v>
      </c>
      <c r="I37" s="148">
        <f>SUM(I38)</f>
        <v>22500</v>
      </c>
      <c r="J37" s="148">
        <f>SUM(J38)</f>
        <v>14000</v>
      </c>
      <c r="K37" s="149">
        <f>SUM(K38)</f>
        <v>9195.1200000000008</v>
      </c>
      <c r="L37" s="148">
        <f>SUM(L38)</f>
        <v>9195.1200000000008</v>
      </c>
      <c r="M37" s="9"/>
      <c r="Q37" s="9"/>
    </row>
    <row r="38" spans="1:18" ht="13.5" customHeight="1">
      <c r="A38" s="91">
        <v>2</v>
      </c>
      <c r="B38" s="92">
        <v>1</v>
      </c>
      <c r="C38" s="93">
        <v>1</v>
      </c>
      <c r="D38" s="73">
        <v>1</v>
      </c>
      <c r="E38" s="92"/>
      <c r="F38" s="94"/>
      <c r="G38" s="73" t="s">
        <v>46</v>
      </c>
      <c r="H38" s="61">
        <v>4</v>
      </c>
      <c r="I38" s="148">
        <f>SUM(I39+I41)</f>
        <v>22500</v>
      </c>
      <c r="J38" s="148">
        <f t="shared" ref="J38:L39" si="0">SUM(J39)</f>
        <v>14000</v>
      </c>
      <c r="K38" s="148">
        <f t="shared" si="0"/>
        <v>9195.1200000000008</v>
      </c>
      <c r="L38" s="148">
        <f t="shared" si="0"/>
        <v>9195.1200000000008</v>
      </c>
      <c r="M38" s="9"/>
      <c r="Q38" s="75"/>
    </row>
    <row r="39" spans="1:18" ht="14.25" customHeight="1">
      <c r="A39" s="91">
        <v>2</v>
      </c>
      <c r="B39" s="92">
        <v>1</v>
      </c>
      <c r="C39" s="93">
        <v>1</v>
      </c>
      <c r="D39" s="73">
        <v>1</v>
      </c>
      <c r="E39" s="92">
        <v>1</v>
      </c>
      <c r="F39" s="94"/>
      <c r="G39" s="73" t="s">
        <v>47</v>
      </c>
      <c r="H39" s="61">
        <v>5</v>
      </c>
      <c r="I39" s="149">
        <f>SUM(I40)</f>
        <v>22500</v>
      </c>
      <c r="J39" s="149">
        <f t="shared" si="0"/>
        <v>14000</v>
      </c>
      <c r="K39" s="149">
        <f t="shared" si="0"/>
        <v>9195.1200000000008</v>
      </c>
      <c r="L39" s="149">
        <f t="shared" si="0"/>
        <v>9195.1200000000008</v>
      </c>
      <c r="M39" s="9"/>
      <c r="Q39" s="75"/>
    </row>
    <row r="40" spans="1:18" ht="14.25" customHeight="1">
      <c r="A40" s="91">
        <v>2</v>
      </c>
      <c r="B40" s="92">
        <v>1</v>
      </c>
      <c r="C40" s="93">
        <v>1</v>
      </c>
      <c r="D40" s="73">
        <v>1</v>
      </c>
      <c r="E40" s="92">
        <v>1</v>
      </c>
      <c r="F40" s="94">
        <v>1</v>
      </c>
      <c r="G40" s="73" t="s">
        <v>47</v>
      </c>
      <c r="H40" s="61">
        <v>6</v>
      </c>
      <c r="I40" s="150">
        <v>22500</v>
      </c>
      <c r="J40" s="151">
        <v>14000</v>
      </c>
      <c r="K40" s="151">
        <v>9195.1200000000008</v>
      </c>
      <c r="L40" s="151">
        <v>9195.1200000000008</v>
      </c>
      <c r="M40" s="9"/>
      <c r="Q40" s="75"/>
    </row>
    <row r="41" spans="1:18" ht="12.75" hidden="1" customHeight="1">
      <c r="A41" s="91">
        <v>2</v>
      </c>
      <c r="B41" s="92">
        <v>1</v>
      </c>
      <c r="C41" s="93">
        <v>1</v>
      </c>
      <c r="D41" s="73">
        <v>1</v>
      </c>
      <c r="E41" s="92">
        <v>2</v>
      </c>
      <c r="F41" s="94"/>
      <c r="G41" s="73" t="s">
        <v>48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 s="9"/>
      <c r="Q41" s="75"/>
    </row>
    <row r="42" spans="1:18" ht="12.75" hidden="1" customHeight="1">
      <c r="A42" s="91">
        <v>2</v>
      </c>
      <c r="B42" s="92">
        <v>1</v>
      </c>
      <c r="C42" s="93">
        <v>1</v>
      </c>
      <c r="D42" s="73">
        <v>1</v>
      </c>
      <c r="E42" s="92">
        <v>2</v>
      </c>
      <c r="F42" s="94">
        <v>1</v>
      </c>
      <c r="G42" s="73" t="s">
        <v>48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 s="9"/>
      <c r="Q42" s="75"/>
    </row>
    <row r="43" spans="1:18" ht="13.5" customHeight="1">
      <c r="A43" s="91">
        <v>2</v>
      </c>
      <c r="B43" s="92">
        <v>1</v>
      </c>
      <c r="C43" s="93">
        <v>2</v>
      </c>
      <c r="D43" s="73"/>
      <c r="E43" s="92"/>
      <c r="F43" s="94"/>
      <c r="G43" s="73" t="s">
        <v>49</v>
      </c>
      <c r="H43" s="61">
        <v>9</v>
      </c>
      <c r="I43" s="149">
        <f t="shared" ref="I43:L45" si="1">I44</f>
        <v>300</v>
      </c>
      <c r="J43" s="148">
        <f t="shared" si="1"/>
        <v>300</v>
      </c>
      <c r="K43" s="149">
        <f t="shared" si="1"/>
        <v>133.32</v>
      </c>
      <c r="L43" s="148">
        <f t="shared" si="1"/>
        <v>133.32</v>
      </c>
      <c r="M43" s="9"/>
      <c r="Q43" s="75"/>
    </row>
    <row r="44" spans="1:18">
      <c r="A44" s="91">
        <v>2</v>
      </c>
      <c r="B44" s="92">
        <v>1</v>
      </c>
      <c r="C44" s="93">
        <v>2</v>
      </c>
      <c r="D44" s="73">
        <v>1</v>
      </c>
      <c r="E44" s="92"/>
      <c r="F44" s="94"/>
      <c r="G44" s="73" t="s">
        <v>49</v>
      </c>
      <c r="H44" s="61">
        <v>10</v>
      </c>
      <c r="I44" s="149">
        <f t="shared" si="1"/>
        <v>300</v>
      </c>
      <c r="J44" s="148">
        <f t="shared" si="1"/>
        <v>300</v>
      </c>
      <c r="K44" s="148">
        <f t="shared" si="1"/>
        <v>133.32</v>
      </c>
      <c r="L44" s="148">
        <f t="shared" si="1"/>
        <v>133.32</v>
      </c>
      <c r="Q44" s="9"/>
    </row>
    <row r="45" spans="1:18" ht="13.5" customHeight="1">
      <c r="A45" s="91">
        <v>2</v>
      </c>
      <c r="B45" s="92">
        <v>1</v>
      </c>
      <c r="C45" s="93">
        <v>2</v>
      </c>
      <c r="D45" s="73">
        <v>1</v>
      </c>
      <c r="E45" s="92">
        <v>1</v>
      </c>
      <c r="F45" s="94"/>
      <c r="G45" s="73" t="s">
        <v>49</v>
      </c>
      <c r="H45" s="61">
        <v>11</v>
      </c>
      <c r="I45" s="148">
        <f t="shared" si="1"/>
        <v>300</v>
      </c>
      <c r="J45" s="148">
        <f t="shared" si="1"/>
        <v>300</v>
      </c>
      <c r="K45" s="148">
        <f t="shared" si="1"/>
        <v>133.32</v>
      </c>
      <c r="L45" s="148">
        <f t="shared" si="1"/>
        <v>133.32</v>
      </c>
      <c r="M45" s="9"/>
      <c r="Q45" s="75"/>
    </row>
    <row r="46" spans="1:18" ht="14.25" customHeight="1">
      <c r="A46" s="91">
        <v>2</v>
      </c>
      <c r="B46" s="92">
        <v>1</v>
      </c>
      <c r="C46" s="93">
        <v>2</v>
      </c>
      <c r="D46" s="73">
        <v>1</v>
      </c>
      <c r="E46" s="92">
        <v>1</v>
      </c>
      <c r="F46" s="94">
        <v>1</v>
      </c>
      <c r="G46" s="73" t="s">
        <v>49</v>
      </c>
      <c r="H46" s="61">
        <v>12</v>
      </c>
      <c r="I46" s="152">
        <v>300</v>
      </c>
      <c r="J46" s="151">
        <v>300</v>
      </c>
      <c r="K46" s="151">
        <v>133.32</v>
      </c>
      <c r="L46" s="151">
        <v>133.32</v>
      </c>
      <c r="M46" s="9"/>
      <c r="Q46" s="75"/>
    </row>
    <row r="47" spans="1:18" ht="26.25" customHeight="1">
      <c r="A47" s="76">
        <v>2</v>
      </c>
      <c r="B47" s="77">
        <v>2</v>
      </c>
      <c r="C47" s="64"/>
      <c r="D47" s="78"/>
      <c r="E47" s="66"/>
      <c r="F47" s="67"/>
      <c r="G47" s="68" t="s">
        <v>50</v>
      </c>
      <c r="H47" s="61">
        <v>13</v>
      </c>
      <c r="I47" s="159">
        <f t="shared" ref="I47:L49" si="2">I48</f>
        <v>1500</v>
      </c>
      <c r="J47" s="162">
        <f t="shared" si="2"/>
        <v>1400</v>
      </c>
      <c r="K47" s="159">
        <f t="shared" si="2"/>
        <v>0</v>
      </c>
      <c r="L47" s="159">
        <f t="shared" si="2"/>
        <v>0</v>
      </c>
      <c r="M47" s="9"/>
    </row>
    <row r="48" spans="1:18" ht="27" customHeight="1">
      <c r="A48" s="91">
        <v>2</v>
      </c>
      <c r="B48" s="92">
        <v>2</v>
      </c>
      <c r="C48" s="93">
        <v>1</v>
      </c>
      <c r="D48" s="73"/>
      <c r="E48" s="92"/>
      <c r="F48" s="94"/>
      <c r="G48" s="78" t="s">
        <v>50</v>
      </c>
      <c r="H48" s="61">
        <v>14</v>
      </c>
      <c r="I48" s="148">
        <f t="shared" si="2"/>
        <v>1500</v>
      </c>
      <c r="J48" s="149">
        <f t="shared" si="2"/>
        <v>1400</v>
      </c>
      <c r="K48" s="148">
        <f t="shared" si="2"/>
        <v>0</v>
      </c>
      <c r="L48" s="149">
        <f t="shared" si="2"/>
        <v>0</v>
      </c>
      <c r="M48" s="9"/>
      <c r="Q48" s="9"/>
      <c r="R48" s="75"/>
    </row>
    <row r="49" spans="1:18" ht="15.75" customHeight="1">
      <c r="A49" s="91">
        <v>2</v>
      </c>
      <c r="B49" s="92">
        <v>2</v>
      </c>
      <c r="C49" s="93">
        <v>1</v>
      </c>
      <c r="D49" s="73">
        <v>1</v>
      </c>
      <c r="E49" s="92"/>
      <c r="F49" s="94"/>
      <c r="G49" s="78" t="s">
        <v>50</v>
      </c>
      <c r="H49" s="61">
        <v>15</v>
      </c>
      <c r="I49" s="148">
        <f t="shared" si="2"/>
        <v>1500</v>
      </c>
      <c r="J49" s="149">
        <f t="shared" si="2"/>
        <v>1400</v>
      </c>
      <c r="K49" s="155">
        <f t="shared" si="2"/>
        <v>0</v>
      </c>
      <c r="L49" s="155">
        <f t="shared" si="2"/>
        <v>0</v>
      </c>
      <c r="M49" s="9"/>
      <c r="Q49" s="75"/>
      <c r="R49" s="9"/>
    </row>
    <row r="50" spans="1:18" ht="24.75" customHeight="1">
      <c r="A50" s="106">
        <v>2</v>
      </c>
      <c r="B50" s="107">
        <v>2</v>
      </c>
      <c r="C50" s="108">
        <v>1</v>
      </c>
      <c r="D50" s="105">
        <v>1</v>
      </c>
      <c r="E50" s="107">
        <v>1</v>
      </c>
      <c r="F50" s="120"/>
      <c r="G50" s="78" t="s">
        <v>50</v>
      </c>
      <c r="H50" s="61">
        <v>16</v>
      </c>
      <c r="I50" s="156">
        <f>SUM(I51:I66)</f>
        <v>1500</v>
      </c>
      <c r="J50" s="156">
        <f>SUM(J51:J66)</f>
        <v>1400</v>
      </c>
      <c r="K50" s="157">
        <f>SUM(K51:K66)</f>
        <v>0</v>
      </c>
      <c r="L50" s="157">
        <f>SUM(L51:L66)</f>
        <v>0</v>
      </c>
      <c r="M50" s="9"/>
      <c r="Q50" s="75"/>
      <c r="R50" s="9"/>
    </row>
    <row r="51" spans="1:18" ht="15.75" hidden="1" customHeight="1">
      <c r="A51" s="91">
        <v>2</v>
      </c>
      <c r="B51" s="92">
        <v>2</v>
      </c>
      <c r="C51" s="93">
        <v>1</v>
      </c>
      <c r="D51" s="73">
        <v>1</v>
      </c>
      <c r="E51" s="92">
        <v>1</v>
      </c>
      <c r="F51" s="84">
        <v>1</v>
      </c>
      <c r="G51" s="73" t="s">
        <v>51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 s="9"/>
      <c r="Q51" s="75"/>
      <c r="R51" s="9"/>
    </row>
    <row r="52" spans="1:18" ht="26.25" hidden="1" customHeight="1">
      <c r="A52" s="91">
        <v>2</v>
      </c>
      <c r="B52" s="92">
        <v>2</v>
      </c>
      <c r="C52" s="93">
        <v>1</v>
      </c>
      <c r="D52" s="73">
        <v>1</v>
      </c>
      <c r="E52" s="92">
        <v>1</v>
      </c>
      <c r="F52" s="94">
        <v>2</v>
      </c>
      <c r="G52" s="73" t="s">
        <v>52</v>
      </c>
      <c r="H52" s="61">
        <v>18</v>
      </c>
      <c r="I52" s="151">
        <v>0</v>
      </c>
      <c r="J52" s="151">
        <v>0</v>
      </c>
      <c r="K52" s="151">
        <v>0</v>
      </c>
      <c r="L52" s="151">
        <v>0</v>
      </c>
      <c r="M52" s="9"/>
      <c r="Q52" s="75"/>
      <c r="R52" s="9"/>
    </row>
    <row r="53" spans="1:18" ht="26.25" hidden="1" customHeight="1">
      <c r="A53" s="91">
        <v>2</v>
      </c>
      <c r="B53" s="92">
        <v>2</v>
      </c>
      <c r="C53" s="93">
        <v>1</v>
      </c>
      <c r="D53" s="73">
        <v>1</v>
      </c>
      <c r="E53" s="92">
        <v>1</v>
      </c>
      <c r="F53" s="94">
        <v>5</v>
      </c>
      <c r="G53" s="73" t="s">
        <v>53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 s="9"/>
      <c r="Q53" s="75"/>
      <c r="R53" s="9"/>
    </row>
    <row r="54" spans="1:18" ht="27" hidden="1" customHeight="1">
      <c r="A54" s="91">
        <v>2</v>
      </c>
      <c r="B54" s="92">
        <v>2</v>
      </c>
      <c r="C54" s="93">
        <v>1</v>
      </c>
      <c r="D54" s="73">
        <v>1</v>
      </c>
      <c r="E54" s="92">
        <v>1</v>
      </c>
      <c r="F54" s="94">
        <v>6</v>
      </c>
      <c r="G54" s="73" t="s">
        <v>54</v>
      </c>
      <c r="H54" s="61">
        <v>20</v>
      </c>
      <c r="I54" s="151">
        <v>0</v>
      </c>
      <c r="J54" s="151">
        <v>0</v>
      </c>
      <c r="K54" s="151">
        <v>0</v>
      </c>
      <c r="L54" s="151">
        <v>0</v>
      </c>
      <c r="M54" s="9"/>
      <c r="Q54" s="75"/>
      <c r="R54" s="9"/>
    </row>
    <row r="55" spans="1:18" ht="26.25" hidden="1" customHeight="1">
      <c r="A55" s="99">
        <v>2</v>
      </c>
      <c r="B55" s="66">
        <v>2</v>
      </c>
      <c r="C55" s="64">
        <v>1</v>
      </c>
      <c r="D55" s="78">
        <v>1</v>
      </c>
      <c r="E55" s="66">
        <v>1</v>
      </c>
      <c r="F55" s="67">
        <v>7</v>
      </c>
      <c r="G55" s="78" t="s">
        <v>55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 s="9"/>
      <c r="Q55" s="75"/>
      <c r="R55" s="9"/>
    </row>
    <row r="56" spans="1:18" ht="12" customHeight="1">
      <c r="A56" s="91">
        <v>2</v>
      </c>
      <c r="B56" s="92">
        <v>2</v>
      </c>
      <c r="C56" s="93">
        <v>1</v>
      </c>
      <c r="D56" s="73">
        <v>1</v>
      </c>
      <c r="E56" s="92">
        <v>1</v>
      </c>
      <c r="F56" s="94">
        <v>11</v>
      </c>
      <c r="G56" s="73" t="s">
        <v>56</v>
      </c>
      <c r="H56" s="61">
        <v>22</v>
      </c>
      <c r="I56" s="152">
        <v>100</v>
      </c>
      <c r="J56" s="151">
        <v>100</v>
      </c>
      <c r="K56" s="151">
        <v>0</v>
      </c>
      <c r="L56" s="151">
        <v>0</v>
      </c>
      <c r="M56" s="9"/>
      <c r="Q56" s="75"/>
      <c r="R56" s="9"/>
    </row>
    <row r="57" spans="1:18" ht="15.75" hidden="1" customHeight="1">
      <c r="A57" s="106">
        <v>2</v>
      </c>
      <c r="B57" s="117">
        <v>2</v>
      </c>
      <c r="C57" s="118">
        <v>1</v>
      </c>
      <c r="D57" s="118">
        <v>1</v>
      </c>
      <c r="E57" s="118">
        <v>1</v>
      </c>
      <c r="F57" s="119">
        <v>12</v>
      </c>
      <c r="G57" s="111" t="s">
        <v>57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 s="9"/>
      <c r="Q57" s="75"/>
      <c r="R57" s="9"/>
    </row>
    <row r="58" spans="1:18" ht="25.5" hidden="1" customHeight="1">
      <c r="A58" s="91">
        <v>2</v>
      </c>
      <c r="B58" s="92">
        <v>2</v>
      </c>
      <c r="C58" s="93">
        <v>1</v>
      </c>
      <c r="D58" s="93">
        <v>1</v>
      </c>
      <c r="E58" s="93">
        <v>1</v>
      </c>
      <c r="F58" s="94">
        <v>14</v>
      </c>
      <c r="G58" s="90" t="s">
        <v>58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 s="9"/>
      <c r="Q58" s="75"/>
      <c r="R58" s="9"/>
    </row>
    <row r="59" spans="1:18" ht="27.75" hidden="1" customHeight="1">
      <c r="A59" s="91">
        <v>2</v>
      </c>
      <c r="B59" s="92">
        <v>2</v>
      </c>
      <c r="C59" s="93">
        <v>1</v>
      </c>
      <c r="D59" s="93">
        <v>1</v>
      </c>
      <c r="E59" s="93">
        <v>1</v>
      </c>
      <c r="F59" s="94">
        <v>15</v>
      </c>
      <c r="G59" s="73" t="s">
        <v>59</v>
      </c>
      <c r="H59" s="61">
        <v>25</v>
      </c>
      <c r="I59" s="152">
        <v>0</v>
      </c>
      <c r="J59" s="151">
        <v>0</v>
      </c>
      <c r="K59" s="151">
        <v>0</v>
      </c>
      <c r="L59" s="151">
        <v>0</v>
      </c>
      <c r="M59" s="9"/>
      <c r="Q59" s="75"/>
      <c r="R59" s="9"/>
    </row>
    <row r="60" spans="1:18" ht="15.75" customHeight="1">
      <c r="A60" s="91">
        <v>2</v>
      </c>
      <c r="B60" s="92">
        <v>2</v>
      </c>
      <c r="C60" s="93">
        <v>1</v>
      </c>
      <c r="D60" s="93">
        <v>1</v>
      </c>
      <c r="E60" s="93">
        <v>1</v>
      </c>
      <c r="F60" s="94">
        <v>16</v>
      </c>
      <c r="G60" s="73" t="s">
        <v>60</v>
      </c>
      <c r="H60" s="61">
        <v>26</v>
      </c>
      <c r="I60" s="152">
        <v>200</v>
      </c>
      <c r="J60" s="151">
        <v>200</v>
      </c>
      <c r="K60" s="151">
        <v>0</v>
      </c>
      <c r="L60" s="151">
        <v>0</v>
      </c>
      <c r="M60" s="9"/>
      <c r="Q60" s="75"/>
      <c r="R60" s="9"/>
    </row>
    <row r="61" spans="1:18" ht="27.75" hidden="1" customHeight="1">
      <c r="A61" s="91">
        <v>2</v>
      </c>
      <c r="B61" s="92">
        <v>2</v>
      </c>
      <c r="C61" s="93">
        <v>1</v>
      </c>
      <c r="D61" s="93">
        <v>1</v>
      </c>
      <c r="E61" s="93">
        <v>1</v>
      </c>
      <c r="F61" s="94">
        <v>17</v>
      </c>
      <c r="G61" s="73" t="s">
        <v>61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 s="9"/>
      <c r="Q61" s="75"/>
      <c r="R61" s="9"/>
    </row>
    <row r="62" spans="1:18" ht="14.25" customHeight="1">
      <c r="A62" s="91">
        <v>2</v>
      </c>
      <c r="B62" s="92">
        <v>2</v>
      </c>
      <c r="C62" s="93">
        <v>1</v>
      </c>
      <c r="D62" s="93">
        <v>1</v>
      </c>
      <c r="E62" s="93">
        <v>1</v>
      </c>
      <c r="F62" s="94">
        <v>20</v>
      </c>
      <c r="G62" s="73" t="s">
        <v>62</v>
      </c>
      <c r="H62" s="61">
        <v>28</v>
      </c>
      <c r="I62" s="152">
        <v>100</v>
      </c>
      <c r="J62" s="151">
        <v>0</v>
      </c>
      <c r="K62" s="151">
        <v>0</v>
      </c>
      <c r="L62" s="151">
        <v>0</v>
      </c>
      <c r="M62" s="9"/>
      <c r="Q62" s="75"/>
      <c r="R62" s="9"/>
    </row>
    <row r="63" spans="1:18" ht="27.75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63</v>
      </c>
      <c r="H63" s="61">
        <v>29</v>
      </c>
      <c r="I63" s="152">
        <v>700</v>
      </c>
      <c r="J63" s="151">
        <v>700</v>
      </c>
      <c r="K63" s="151">
        <v>0</v>
      </c>
      <c r="L63" s="151">
        <v>0</v>
      </c>
      <c r="M63" s="9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64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 s="9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65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 s="9"/>
      <c r="Q65" s="75"/>
      <c r="R65" s="9"/>
    </row>
    <row r="66" spans="1:18" ht="15" customHeight="1">
      <c r="A66" s="91">
        <v>2</v>
      </c>
      <c r="B66" s="92">
        <v>2</v>
      </c>
      <c r="C66" s="93">
        <v>1</v>
      </c>
      <c r="D66" s="93">
        <v>1</v>
      </c>
      <c r="E66" s="93">
        <v>1</v>
      </c>
      <c r="F66" s="94">
        <v>30</v>
      </c>
      <c r="G66" s="73" t="s">
        <v>66</v>
      </c>
      <c r="H66" s="61">
        <v>32</v>
      </c>
      <c r="I66" s="152">
        <v>400</v>
      </c>
      <c r="J66" s="151">
        <v>400</v>
      </c>
      <c r="K66" s="151">
        <v>0</v>
      </c>
      <c r="L66" s="151">
        <v>0</v>
      </c>
      <c r="M66" s="9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67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 s="9"/>
    </row>
    <row r="68" spans="1:18" ht="13.5" hidden="1" customHeight="1">
      <c r="A68" s="91">
        <v>2</v>
      </c>
      <c r="B68" s="92">
        <v>3</v>
      </c>
      <c r="C68" s="93">
        <v>1</v>
      </c>
      <c r="D68" s="93"/>
      <c r="E68" s="93"/>
      <c r="F68" s="94"/>
      <c r="G68" s="73" t="s">
        <v>68</v>
      </c>
      <c r="H68" s="61">
        <v>34</v>
      </c>
      <c r="I68" s="148">
        <f>SUM(I69+I74+I79)</f>
        <v>0</v>
      </c>
      <c r="J68" s="175">
        <f>SUM(J69+J74+J79)</f>
        <v>0</v>
      </c>
      <c r="K68" s="149">
        <f>SUM(K69+K74+K79)</f>
        <v>0</v>
      </c>
      <c r="L68" s="148">
        <f>SUM(L69+L74+L79)</f>
        <v>0</v>
      </c>
      <c r="M68" s="9"/>
      <c r="Q68" s="9"/>
      <c r="R68" s="75"/>
    </row>
    <row r="69" spans="1:18" ht="15" hidden="1" customHeight="1">
      <c r="A69" s="91">
        <v>2</v>
      </c>
      <c r="B69" s="92">
        <v>3</v>
      </c>
      <c r="C69" s="93">
        <v>1</v>
      </c>
      <c r="D69" s="93">
        <v>1</v>
      </c>
      <c r="E69" s="93"/>
      <c r="F69" s="94"/>
      <c r="G69" s="73" t="s">
        <v>69</v>
      </c>
      <c r="H69" s="61">
        <v>35</v>
      </c>
      <c r="I69" s="148">
        <f>I70</f>
        <v>0</v>
      </c>
      <c r="J69" s="175">
        <f>J70</f>
        <v>0</v>
      </c>
      <c r="K69" s="149">
        <f>K70</f>
        <v>0</v>
      </c>
      <c r="L69" s="148">
        <f>L70</f>
        <v>0</v>
      </c>
      <c r="M69" s="9"/>
      <c r="Q69" s="75"/>
      <c r="R69" s="9"/>
    </row>
    <row r="70" spans="1:18" ht="13.5" hidden="1" customHeight="1">
      <c r="A70" s="91">
        <v>2</v>
      </c>
      <c r="B70" s="92">
        <v>3</v>
      </c>
      <c r="C70" s="93">
        <v>1</v>
      </c>
      <c r="D70" s="93">
        <v>1</v>
      </c>
      <c r="E70" s="93">
        <v>1</v>
      </c>
      <c r="F70" s="94"/>
      <c r="G70" s="73" t="s">
        <v>69</v>
      </c>
      <c r="H70" s="61">
        <v>36</v>
      </c>
      <c r="I70" s="148">
        <f>SUM(I71:I73)</f>
        <v>0</v>
      </c>
      <c r="J70" s="175">
        <f>SUM(J71:J73)</f>
        <v>0</v>
      </c>
      <c r="K70" s="149">
        <f>SUM(K71:K73)</f>
        <v>0</v>
      </c>
      <c r="L70" s="148">
        <f>SUM(L71:L73)</f>
        <v>0</v>
      </c>
      <c r="M70" s="9"/>
      <c r="Q70" s="75"/>
      <c r="R70" s="9"/>
    </row>
    <row r="71" spans="1:18" s="98" customFormat="1" ht="25.5" hidden="1" customHeight="1">
      <c r="A71" s="91">
        <v>2</v>
      </c>
      <c r="B71" s="92">
        <v>3</v>
      </c>
      <c r="C71" s="93">
        <v>1</v>
      </c>
      <c r="D71" s="93">
        <v>1</v>
      </c>
      <c r="E71" s="93">
        <v>1</v>
      </c>
      <c r="F71" s="94">
        <v>1</v>
      </c>
      <c r="G71" s="73" t="s">
        <v>70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91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78" t="s">
        <v>71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 s="9"/>
      <c r="Q72" s="75"/>
      <c r="R72" s="9"/>
    </row>
    <row r="73" spans="1:18" ht="16.5" hidden="1" customHeight="1">
      <c r="A73" s="92">
        <v>2</v>
      </c>
      <c r="B73" s="93">
        <v>3</v>
      </c>
      <c r="C73" s="93">
        <v>1</v>
      </c>
      <c r="D73" s="93">
        <v>1</v>
      </c>
      <c r="E73" s="93">
        <v>1</v>
      </c>
      <c r="F73" s="94">
        <v>3</v>
      </c>
      <c r="G73" s="73" t="s">
        <v>72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 s="9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73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 s="9"/>
      <c r="Q74" s="75"/>
      <c r="R74" s="9"/>
    </row>
    <row r="75" spans="1:18" ht="27" hidden="1" customHeight="1">
      <c r="A75" s="107">
        <v>2</v>
      </c>
      <c r="B75" s="108">
        <v>3</v>
      </c>
      <c r="C75" s="108">
        <v>1</v>
      </c>
      <c r="D75" s="108">
        <v>2</v>
      </c>
      <c r="E75" s="108">
        <v>1</v>
      </c>
      <c r="F75" s="120"/>
      <c r="G75" s="78" t="s">
        <v>73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 s="9"/>
      <c r="Q75" s="75"/>
      <c r="R75" s="9"/>
    </row>
    <row r="76" spans="1:18" s="98" customFormat="1" ht="27" hidden="1" customHeight="1">
      <c r="A76" s="92">
        <v>2</v>
      </c>
      <c r="B76" s="93">
        <v>3</v>
      </c>
      <c r="C76" s="93">
        <v>1</v>
      </c>
      <c r="D76" s="93">
        <v>2</v>
      </c>
      <c r="E76" s="93">
        <v>1</v>
      </c>
      <c r="F76" s="94">
        <v>1</v>
      </c>
      <c r="G76" s="91" t="s">
        <v>70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92">
        <v>2</v>
      </c>
      <c r="B77" s="93">
        <v>3</v>
      </c>
      <c r="C77" s="93">
        <v>1</v>
      </c>
      <c r="D77" s="93">
        <v>2</v>
      </c>
      <c r="E77" s="93">
        <v>1</v>
      </c>
      <c r="F77" s="94">
        <v>2</v>
      </c>
      <c r="G77" s="91" t="s">
        <v>71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 s="9"/>
      <c r="Q77" s="75"/>
      <c r="R77" s="9"/>
    </row>
    <row r="78" spans="1:18" ht="15" hidden="1" customHeight="1">
      <c r="A78" s="92">
        <v>2</v>
      </c>
      <c r="B78" s="93">
        <v>3</v>
      </c>
      <c r="C78" s="93">
        <v>1</v>
      </c>
      <c r="D78" s="93">
        <v>2</v>
      </c>
      <c r="E78" s="93">
        <v>1</v>
      </c>
      <c r="F78" s="94">
        <v>3</v>
      </c>
      <c r="G78" s="91" t="s">
        <v>72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 s="9"/>
      <c r="Q78" s="75"/>
      <c r="R78" s="9"/>
    </row>
    <row r="79" spans="1:18" ht="27.75" hidden="1" customHeight="1">
      <c r="A79" s="92">
        <v>2</v>
      </c>
      <c r="B79" s="93">
        <v>3</v>
      </c>
      <c r="C79" s="93">
        <v>1</v>
      </c>
      <c r="D79" s="93">
        <v>3</v>
      </c>
      <c r="E79" s="93"/>
      <c r="F79" s="94"/>
      <c r="G79" s="91" t="s">
        <v>74</v>
      </c>
      <c r="H79" s="61">
        <v>45</v>
      </c>
      <c r="I79" s="148">
        <f>I80</f>
        <v>0</v>
      </c>
      <c r="J79" s="175">
        <f>J80</f>
        <v>0</v>
      </c>
      <c r="K79" s="149">
        <f>K80</f>
        <v>0</v>
      </c>
      <c r="L79" s="149">
        <f>L80</f>
        <v>0</v>
      </c>
      <c r="M79" s="9"/>
      <c r="Q79" s="75"/>
      <c r="R79" s="9"/>
    </row>
    <row r="80" spans="1:18" ht="26.25" hidden="1" customHeight="1">
      <c r="A80" s="92">
        <v>2</v>
      </c>
      <c r="B80" s="93">
        <v>3</v>
      </c>
      <c r="C80" s="93">
        <v>1</v>
      </c>
      <c r="D80" s="93">
        <v>3</v>
      </c>
      <c r="E80" s="93">
        <v>1</v>
      </c>
      <c r="F80" s="94"/>
      <c r="G80" s="91" t="s">
        <v>75</v>
      </c>
      <c r="H80" s="61">
        <v>46</v>
      </c>
      <c r="I80" s="148">
        <f>SUM(I81:I83)</f>
        <v>0</v>
      </c>
      <c r="J80" s="175">
        <f>SUM(J81:J83)</f>
        <v>0</v>
      </c>
      <c r="K80" s="149">
        <f>SUM(K81:K83)</f>
        <v>0</v>
      </c>
      <c r="L80" s="149">
        <f>SUM(L81:L83)</f>
        <v>0</v>
      </c>
      <c r="M80" s="9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76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 s="9"/>
      <c r="Q81" s="75"/>
      <c r="R81" s="9"/>
    </row>
    <row r="82" spans="1:18" ht="16.5" hidden="1" customHeight="1">
      <c r="A82" s="92">
        <v>2</v>
      </c>
      <c r="B82" s="93">
        <v>3</v>
      </c>
      <c r="C82" s="93">
        <v>1</v>
      </c>
      <c r="D82" s="93">
        <v>3</v>
      </c>
      <c r="E82" s="93">
        <v>1</v>
      </c>
      <c r="F82" s="94">
        <v>2</v>
      </c>
      <c r="G82" s="91" t="s">
        <v>77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 s="9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78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 s="9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79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 s="9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79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 s="9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79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 s="9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79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 s="9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80</v>
      </c>
      <c r="H88" s="61">
        <v>54</v>
      </c>
      <c r="I88" s="148">
        <f t="shared" ref="I88:L90" si="4">I89</f>
        <v>0</v>
      </c>
      <c r="J88" s="175">
        <f t="shared" si="4"/>
        <v>0</v>
      </c>
      <c r="K88" s="149">
        <f t="shared" si="4"/>
        <v>0</v>
      </c>
      <c r="L88" s="149">
        <f t="shared" si="4"/>
        <v>0</v>
      </c>
      <c r="M88" s="9"/>
    </row>
    <row r="89" spans="1:18" ht="15.75" hidden="1" customHeight="1">
      <c r="A89" s="92">
        <v>2</v>
      </c>
      <c r="B89" s="93">
        <v>4</v>
      </c>
      <c r="C89" s="93">
        <v>1</v>
      </c>
      <c r="D89" s="93"/>
      <c r="E89" s="93"/>
      <c r="F89" s="94"/>
      <c r="G89" s="91" t="s">
        <v>81</v>
      </c>
      <c r="H89" s="61">
        <v>55</v>
      </c>
      <c r="I89" s="148">
        <f t="shared" si="4"/>
        <v>0</v>
      </c>
      <c r="J89" s="175">
        <f t="shared" si="4"/>
        <v>0</v>
      </c>
      <c r="K89" s="149">
        <f t="shared" si="4"/>
        <v>0</v>
      </c>
      <c r="L89" s="149">
        <f t="shared" si="4"/>
        <v>0</v>
      </c>
      <c r="M89" s="9"/>
    </row>
    <row r="90" spans="1:18" ht="17.25" hidden="1" customHeight="1">
      <c r="A90" s="92">
        <v>2</v>
      </c>
      <c r="B90" s="93">
        <v>4</v>
      </c>
      <c r="C90" s="93">
        <v>1</v>
      </c>
      <c r="D90" s="93">
        <v>1</v>
      </c>
      <c r="E90" s="93"/>
      <c r="F90" s="94"/>
      <c r="G90" s="91" t="s">
        <v>81</v>
      </c>
      <c r="H90" s="61">
        <v>56</v>
      </c>
      <c r="I90" s="148">
        <f t="shared" si="4"/>
        <v>0</v>
      </c>
      <c r="J90" s="175">
        <f t="shared" si="4"/>
        <v>0</v>
      </c>
      <c r="K90" s="149">
        <f t="shared" si="4"/>
        <v>0</v>
      </c>
      <c r="L90" s="149">
        <f t="shared" si="4"/>
        <v>0</v>
      </c>
      <c r="M90" s="9"/>
    </row>
    <row r="91" spans="1:18" ht="18" hidden="1" customHeight="1">
      <c r="A91" s="92">
        <v>2</v>
      </c>
      <c r="B91" s="93">
        <v>4</v>
      </c>
      <c r="C91" s="93">
        <v>1</v>
      </c>
      <c r="D91" s="93">
        <v>1</v>
      </c>
      <c r="E91" s="93">
        <v>1</v>
      </c>
      <c r="F91" s="94"/>
      <c r="G91" s="91" t="s">
        <v>81</v>
      </c>
      <c r="H91" s="61">
        <v>57</v>
      </c>
      <c r="I91" s="148">
        <f>SUM(I92:I94)</f>
        <v>0</v>
      </c>
      <c r="J91" s="175">
        <f>SUM(J92:J94)</f>
        <v>0</v>
      </c>
      <c r="K91" s="149">
        <f>SUM(K92:K94)</f>
        <v>0</v>
      </c>
      <c r="L91" s="149">
        <f>SUM(L92:L94)</f>
        <v>0</v>
      </c>
      <c r="M91" s="9"/>
    </row>
    <row r="92" spans="1:18" ht="14.25" hidden="1" customHeight="1">
      <c r="A92" s="92">
        <v>2</v>
      </c>
      <c r="B92" s="93">
        <v>4</v>
      </c>
      <c r="C92" s="93">
        <v>1</v>
      </c>
      <c r="D92" s="93">
        <v>1</v>
      </c>
      <c r="E92" s="93">
        <v>1</v>
      </c>
      <c r="F92" s="94">
        <v>1</v>
      </c>
      <c r="G92" s="91" t="s">
        <v>82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 s="9"/>
    </row>
    <row r="93" spans="1:18" ht="13.5" hidden="1" customHeight="1">
      <c r="A93" s="92">
        <v>2</v>
      </c>
      <c r="B93" s="92">
        <v>4</v>
      </c>
      <c r="C93" s="92">
        <v>1</v>
      </c>
      <c r="D93" s="93">
        <v>1</v>
      </c>
      <c r="E93" s="93">
        <v>1</v>
      </c>
      <c r="F93" s="101">
        <v>2</v>
      </c>
      <c r="G93" s="73" t="s">
        <v>83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 s="9"/>
    </row>
    <row r="94" spans="1:18" hidden="1">
      <c r="A94" s="92">
        <v>2</v>
      </c>
      <c r="B94" s="93">
        <v>4</v>
      </c>
      <c r="C94" s="92">
        <v>1</v>
      </c>
      <c r="D94" s="93">
        <v>1</v>
      </c>
      <c r="E94" s="93">
        <v>1</v>
      </c>
      <c r="F94" s="101">
        <v>3</v>
      </c>
      <c r="G94" s="73" t="s">
        <v>84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85</v>
      </c>
      <c r="H95" s="61">
        <v>61</v>
      </c>
      <c r="I95" s="148">
        <f>SUM(I96+I101+I106)</f>
        <v>0</v>
      </c>
      <c r="J95" s="175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86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92">
        <v>2</v>
      </c>
      <c r="B97" s="93">
        <v>5</v>
      </c>
      <c r="C97" s="92">
        <v>1</v>
      </c>
      <c r="D97" s="93">
        <v>1</v>
      </c>
      <c r="E97" s="93"/>
      <c r="F97" s="101"/>
      <c r="G97" s="73" t="s">
        <v>86</v>
      </c>
      <c r="H97" s="61">
        <v>63</v>
      </c>
      <c r="I97" s="148">
        <f t="shared" si="5"/>
        <v>0</v>
      </c>
      <c r="J97" s="175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92">
        <v>2</v>
      </c>
      <c r="B98" s="93">
        <v>5</v>
      </c>
      <c r="C98" s="92">
        <v>1</v>
      </c>
      <c r="D98" s="93">
        <v>1</v>
      </c>
      <c r="E98" s="93">
        <v>1</v>
      </c>
      <c r="F98" s="101"/>
      <c r="G98" s="73" t="s">
        <v>86</v>
      </c>
      <c r="H98" s="61">
        <v>64</v>
      </c>
      <c r="I98" s="148">
        <f>SUM(I99:I100)</f>
        <v>0</v>
      </c>
      <c r="J98" s="175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92">
        <v>2</v>
      </c>
      <c r="B99" s="93">
        <v>5</v>
      </c>
      <c r="C99" s="92">
        <v>1</v>
      </c>
      <c r="D99" s="93">
        <v>1</v>
      </c>
      <c r="E99" s="93">
        <v>1</v>
      </c>
      <c r="F99" s="101">
        <v>1</v>
      </c>
      <c r="G99" s="73" t="s">
        <v>87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 s="9"/>
    </row>
    <row r="100" spans="1:13" ht="15.75" hidden="1" customHeight="1">
      <c r="A100" s="92">
        <v>2</v>
      </c>
      <c r="B100" s="93">
        <v>5</v>
      </c>
      <c r="C100" s="92">
        <v>1</v>
      </c>
      <c r="D100" s="93">
        <v>1</v>
      </c>
      <c r="E100" s="93">
        <v>1</v>
      </c>
      <c r="F100" s="101">
        <v>2</v>
      </c>
      <c r="G100" s="73" t="s">
        <v>88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 s="9"/>
    </row>
    <row r="101" spans="1:13" ht="12" hidden="1" customHeight="1">
      <c r="A101" s="92">
        <v>2</v>
      </c>
      <c r="B101" s="93">
        <v>5</v>
      </c>
      <c r="C101" s="92">
        <v>2</v>
      </c>
      <c r="D101" s="93"/>
      <c r="E101" s="93"/>
      <c r="F101" s="101"/>
      <c r="G101" s="73" t="s">
        <v>89</v>
      </c>
      <c r="H101" s="61">
        <v>67</v>
      </c>
      <c r="I101" s="148">
        <f t="shared" ref="I101:L102" si="6">I102</f>
        <v>0</v>
      </c>
      <c r="J101" s="175">
        <f t="shared" si="6"/>
        <v>0</v>
      </c>
      <c r="K101" s="149">
        <f t="shared" si="6"/>
        <v>0</v>
      </c>
      <c r="L101" s="148">
        <f t="shared" si="6"/>
        <v>0</v>
      </c>
      <c r="M101" s="9"/>
    </row>
    <row r="102" spans="1:13" ht="15.75" hidden="1" customHeight="1">
      <c r="A102" s="91">
        <v>2</v>
      </c>
      <c r="B102" s="92">
        <v>5</v>
      </c>
      <c r="C102" s="93">
        <v>2</v>
      </c>
      <c r="D102" s="73">
        <v>1</v>
      </c>
      <c r="E102" s="92"/>
      <c r="F102" s="101"/>
      <c r="G102" s="73" t="s">
        <v>89</v>
      </c>
      <c r="H102" s="61">
        <v>68</v>
      </c>
      <c r="I102" s="148">
        <f t="shared" si="6"/>
        <v>0</v>
      </c>
      <c r="J102" s="175">
        <f t="shared" si="6"/>
        <v>0</v>
      </c>
      <c r="K102" s="149">
        <f t="shared" si="6"/>
        <v>0</v>
      </c>
      <c r="L102" s="148">
        <f t="shared" si="6"/>
        <v>0</v>
      </c>
      <c r="M102" s="9"/>
    </row>
    <row r="103" spans="1:13" ht="15" hidden="1" customHeight="1">
      <c r="A103" s="91">
        <v>2</v>
      </c>
      <c r="B103" s="92">
        <v>5</v>
      </c>
      <c r="C103" s="93">
        <v>2</v>
      </c>
      <c r="D103" s="73">
        <v>1</v>
      </c>
      <c r="E103" s="92">
        <v>1</v>
      </c>
      <c r="F103" s="101"/>
      <c r="G103" s="73" t="s">
        <v>89</v>
      </c>
      <c r="H103" s="61">
        <v>69</v>
      </c>
      <c r="I103" s="148">
        <f>SUM(I104:I105)</f>
        <v>0</v>
      </c>
      <c r="J103" s="175">
        <f>SUM(J104:J105)</f>
        <v>0</v>
      </c>
      <c r="K103" s="149">
        <f>SUM(K104:K105)</f>
        <v>0</v>
      </c>
      <c r="L103" s="148">
        <f>SUM(L104:L105)</f>
        <v>0</v>
      </c>
      <c r="M103" s="9"/>
    </row>
    <row r="104" spans="1:13" ht="25.5" hidden="1" customHeight="1">
      <c r="A104" s="91">
        <v>2</v>
      </c>
      <c r="B104" s="92">
        <v>5</v>
      </c>
      <c r="C104" s="93">
        <v>2</v>
      </c>
      <c r="D104" s="73">
        <v>1</v>
      </c>
      <c r="E104" s="92">
        <v>1</v>
      </c>
      <c r="F104" s="101">
        <v>1</v>
      </c>
      <c r="G104" s="73" t="s">
        <v>90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 s="9"/>
    </row>
    <row r="105" spans="1:13" ht="25.5" hidden="1" customHeight="1">
      <c r="A105" s="91">
        <v>2</v>
      </c>
      <c r="B105" s="92">
        <v>5</v>
      </c>
      <c r="C105" s="93">
        <v>2</v>
      </c>
      <c r="D105" s="73">
        <v>1</v>
      </c>
      <c r="E105" s="92">
        <v>1</v>
      </c>
      <c r="F105" s="101">
        <v>2</v>
      </c>
      <c r="G105" s="73" t="s">
        <v>91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 s="9"/>
    </row>
    <row r="106" spans="1:13" ht="28.5" hidden="1" customHeight="1">
      <c r="A106" s="91">
        <v>2</v>
      </c>
      <c r="B106" s="92">
        <v>5</v>
      </c>
      <c r="C106" s="93">
        <v>3</v>
      </c>
      <c r="D106" s="73"/>
      <c r="E106" s="92"/>
      <c r="F106" s="101"/>
      <c r="G106" s="73" t="s">
        <v>92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 s="9"/>
    </row>
    <row r="107" spans="1:13" ht="27" hidden="1" customHeight="1">
      <c r="A107" s="91">
        <v>2</v>
      </c>
      <c r="B107" s="92">
        <v>5</v>
      </c>
      <c r="C107" s="93">
        <v>3</v>
      </c>
      <c r="D107" s="73">
        <v>1</v>
      </c>
      <c r="E107" s="92"/>
      <c r="F107" s="101"/>
      <c r="G107" s="73" t="s">
        <v>93</v>
      </c>
      <c r="H107" s="61">
        <v>73</v>
      </c>
      <c r="I107" s="148">
        <f>I108</f>
        <v>0</v>
      </c>
      <c r="J107" s="175">
        <f>J108</f>
        <v>0</v>
      </c>
      <c r="K107" s="149">
        <f>K108</f>
        <v>0</v>
      </c>
      <c r="L107" s="148">
        <f>L108</f>
        <v>0</v>
      </c>
      <c r="M107" s="9"/>
    </row>
    <row r="108" spans="1:13" ht="30" hidden="1" customHeight="1">
      <c r="A108" s="106">
        <v>2</v>
      </c>
      <c r="B108" s="107">
        <v>5</v>
      </c>
      <c r="C108" s="108">
        <v>3</v>
      </c>
      <c r="D108" s="105">
        <v>1</v>
      </c>
      <c r="E108" s="107">
        <v>1</v>
      </c>
      <c r="F108" s="109"/>
      <c r="G108" s="105" t="s">
        <v>93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 s="9"/>
    </row>
    <row r="109" spans="1:13" ht="26.25" hidden="1" customHeight="1">
      <c r="A109" s="91">
        <v>2</v>
      </c>
      <c r="B109" s="92">
        <v>5</v>
      </c>
      <c r="C109" s="93">
        <v>3</v>
      </c>
      <c r="D109" s="73">
        <v>1</v>
      </c>
      <c r="E109" s="92">
        <v>1</v>
      </c>
      <c r="F109" s="101">
        <v>1</v>
      </c>
      <c r="G109" s="73" t="s">
        <v>93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 s="9"/>
    </row>
    <row r="110" spans="1:13" ht="26.25" hidden="1" customHeight="1">
      <c r="A110" s="106">
        <v>2</v>
      </c>
      <c r="B110" s="107">
        <v>5</v>
      </c>
      <c r="C110" s="108">
        <v>3</v>
      </c>
      <c r="D110" s="105">
        <v>1</v>
      </c>
      <c r="E110" s="107">
        <v>1</v>
      </c>
      <c r="F110" s="109">
        <v>2</v>
      </c>
      <c r="G110" s="105" t="s">
        <v>94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 s="9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95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 s="9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95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 s="9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95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 s="9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96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 s="9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97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 s="9"/>
    </row>
    <row r="116" spans="1:13" ht="14.25" hidden="1" customHeight="1">
      <c r="A116" s="106">
        <v>2</v>
      </c>
      <c r="B116" s="107">
        <v>6</v>
      </c>
      <c r="C116" s="108">
        <v>1</v>
      </c>
      <c r="D116" s="105"/>
      <c r="E116" s="107"/>
      <c r="F116" s="109"/>
      <c r="G116" s="105" t="s">
        <v>98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 s="9"/>
    </row>
    <row r="117" spans="1:13" ht="14.25" hidden="1" customHeight="1">
      <c r="A117" s="91">
        <v>2</v>
      </c>
      <c r="B117" s="92">
        <v>6</v>
      </c>
      <c r="C117" s="93">
        <v>1</v>
      </c>
      <c r="D117" s="73">
        <v>1</v>
      </c>
      <c r="E117" s="92"/>
      <c r="F117" s="101"/>
      <c r="G117" s="73" t="s">
        <v>98</v>
      </c>
      <c r="H117" s="61">
        <v>83</v>
      </c>
      <c r="I117" s="148">
        <f t="shared" si="7"/>
        <v>0</v>
      </c>
      <c r="J117" s="175">
        <f t="shared" si="7"/>
        <v>0</v>
      </c>
      <c r="K117" s="149">
        <f t="shared" si="7"/>
        <v>0</v>
      </c>
      <c r="L117" s="148">
        <f t="shared" si="7"/>
        <v>0</v>
      </c>
      <c r="M117" s="9"/>
    </row>
    <row r="118" spans="1:13" hidden="1">
      <c r="A118" s="91">
        <v>2</v>
      </c>
      <c r="B118" s="92">
        <v>6</v>
      </c>
      <c r="C118" s="93">
        <v>1</v>
      </c>
      <c r="D118" s="73">
        <v>1</v>
      </c>
      <c r="E118" s="92">
        <v>1</v>
      </c>
      <c r="F118" s="101"/>
      <c r="G118" s="73" t="s">
        <v>98</v>
      </c>
      <c r="H118" s="61">
        <v>84</v>
      </c>
      <c r="I118" s="148">
        <f>SUM(I119:I120)</f>
        <v>0</v>
      </c>
      <c r="J118" s="175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91">
        <v>2</v>
      </c>
      <c r="B119" s="92">
        <v>6</v>
      </c>
      <c r="C119" s="93">
        <v>1</v>
      </c>
      <c r="D119" s="73">
        <v>1</v>
      </c>
      <c r="E119" s="92">
        <v>1</v>
      </c>
      <c r="F119" s="101">
        <v>1</v>
      </c>
      <c r="G119" s="73" t="s">
        <v>99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 s="9"/>
    </row>
    <row r="120" spans="1:13" hidden="1">
      <c r="A120" s="99">
        <v>2</v>
      </c>
      <c r="B120" s="66">
        <v>6</v>
      </c>
      <c r="C120" s="64">
        <v>1</v>
      </c>
      <c r="D120" s="78">
        <v>1</v>
      </c>
      <c r="E120" s="66">
        <v>1</v>
      </c>
      <c r="F120" s="103">
        <v>2</v>
      </c>
      <c r="G120" s="78" t="s">
        <v>100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91">
        <v>2</v>
      </c>
      <c r="B121" s="92">
        <v>6</v>
      </c>
      <c r="C121" s="93">
        <v>2</v>
      </c>
      <c r="D121" s="73"/>
      <c r="E121" s="92"/>
      <c r="F121" s="101"/>
      <c r="G121" s="73" t="s">
        <v>101</v>
      </c>
      <c r="H121" s="61">
        <v>87</v>
      </c>
      <c r="I121" s="148">
        <f t="shared" ref="I121:L123" si="8">I122</f>
        <v>0</v>
      </c>
      <c r="J121" s="175">
        <f t="shared" si="8"/>
        <v>0</v>
      </c>
      <c r="K121" s="149">
        <f t="shared" si="8"/>
        <v>0</v>
      </c>
      <c r="L121" s="148">
        <f t="shared" si="8"/>
        <v>0</v>
      </c>
      <c r="M121" s="9"/>
    </row>
    <row r="122" spans="1:13" ht="14.25" hidden="1" customHeight="1">
      <c r="A122" s="91">
        <v>2</v>
      </c>
      <c r="B122" s="92">
        <v>6</v>
      </c>
      <c r="C122" s="93">
        <v>2</v>
      </c>
      <c r="D122" s="73">
        <v>1</v>
      </c>
      <c r="E122" s="92"/>
      <c r="F122" s="101"/>
      <c r="G122" s="73" t="s">
        <v>101</v>
      </c>
      <c r="H122" s="61">
        <v>88</v>
      </c>
      <c r="I122" s="148">
        <f t="shared" si="8"/>
        <v>0</v>
      </c>
      <c r="J122" s="175">
        <f t="shared" si="8"/>
        <v>0</v>
      </c>
      <c r="K122" s="149">
        <f t="shared" si="8"/>
        <v>0</v>
      </c>
      <c r="L122" s="148">
        <f t="shared" si="8"/>
        <v>0</v>
      </c>
      <c r="M122" s="9"/>
    </row>
    <row r="123" spans="1:13" ht="14.25" hidden="1" customHeight="1">
      <c r="A123" s="91">
        <v>2</v>
      </c>
      <c r="B123" s="92">
        <v>6</v>
      </c>
      <c r="C123" s="93">
        <v>2</v>
      </c>
      <c r="D123" s="73">
        <v>1</v>
      </c>
      <c r="E123" s="92">
        <v>1</v>
      </c>
      <c r="F123" s="101"/>
      <c r="G123" s="73" t="s">
        <v>101</v>
      </c>
      <c r="H123" s="61">
        <v>89</v>
      </c>
      <c r="I123" s="183">
        <f t="shared" si="8"/>
        <v>0</v>
      </c>
      <c r="J123" s="166">
        <f t="shared" si="8"/>
        <v>0</v>
      </c>
      <c r="K123" s="167">
        <f t="shared" si="8"/>
        <v>0</v>
      </c>
      <c r="L123" s="183">
        <f t="shared" si="8"/>
        <v>0</v>
      </c>
      <c r="M123" s="9"/>
    </row>
    <row r="124" spans="1:13" ht="25.5" hidden="1" customHeight="1">
      <c r="A124" s="91">
        <v>2</v>
      </c>
      <c r="B124" s="92">
        <v>6</v>
      </c>
      <c r="C124" s="93">
        <v>2</v>
      </c>
      <c r="D124" s="73">
        <v>1</v>
      </c>
      <c r="E124" s="92">
        <v>1</v>
      </c>
      <c r="F124" s="101">
        <v>1</v>
      </c>
      <c r="G124" s="73" t="s">
        <v>101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 s="9"/>
    </row>
    <row r="125" spans="1:13" ht="26.25" hidden="1" customHeight="1">
      <c r="A125" s="99">
        <v>2</v>
      </c>
      <c r="B125" s="66">
        <v>6</v>
      </c>
      <c r="C125" s="64">
        <v>3</v>
      </c>
      <c r="D125" s="78"/>
      <c r="E125" s="66"/>
      <c r="F125" s="103"/>
      <c r="G125" s="78" t="s">
        <v>102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 s="9"/>
    </row>
    <row r="126" spans="1:13" ht="25.5" hidden="1" customHeight="1">
      <c r="A126" s="91">
        <v>2</v>
      </c>
      <c r="B126" s="92">
        <v>6</v>
      </c>
      <c r="C126" s="93">
        <v>3</v>
      </c>
      <c r="D126" s="73">
        <v>1</v>
      </c>
      <c r="E126" s="92"/>
      <c r="F126" s="101"/>
      <c r="G126" s="73" t="s">
        <v>102</v>
      </c>
      <c r="H126" s="61">
        <v>92</v>
      </c>
      <c r="I126" s="148">
        <f t="shared" si="9"/>
        <v>0</v>
      </c>
      <c r="J126" s="175">
        <f t="shared" si="9"/>
        <v>0</v>
      </c>
      <c r="K126" s="149">
        <f t="shared" si="9"/>
        <v>0</v>
      </c>
      <c r="L126" s="148">
        <f t="shared" si="9"/>
        <v>0</v>
      </c>
      <c r="M126" s="9"/>
    </row>
    <row r="127" spans="1:13" ht="26.25" hidden="1" customHeight="1">
      <c r="A127" s="91">
        <v>2</v>
      </c>
      <c r="B127" s="92">
        <v>6</v>
      </c>
      <c r="C127" s="93">
        <v>3</v>
      </c>
      <c r="D127" s="73">
        <v>1</v>
      </c>
      <c r="E127" s="92">
        <v>1</v>
      </c>
      <c r="F127" s="101"/>
      <c r="G127" s="73" t="s">
        <v>102</v>
      </c>
      <c r="H127" s="61">
        <v>93</v>
      </c>
      <c r="I127" s="148">
        <f t="shared" si="9"/>
        <v>0</v>
      </c>
      <c r="J127" s="175">
        <f t="shared" si="9"/>
        <v>0</v>
      </c>
      <c r="K127" s="149">
        <f t="shared" si="9"/>
        <v>0</v>
      </c>
      <c r="L127" s="148">
        <f t="shared" si="9"/>
        <v>0</v>
      </c>
      <c r="M127" s="9"/>
    </row>
    <row r="128" spans="1:13" ht="27" hidden="1" customHeight="1">
      <c r="A128" s="91">
        <v>2</v>
      </c>
      <c r="B128" s="92">
        <v>6</v>
      </c>
      <c r="C128" s="93">
        <v>3</v>
      </c>
      <c r="D128" s="73">
        <v>1</v>
      </c>
      <c r="E128" s="92">
        <v>1</v>
      </c>
      <c r="F128" s="101">
        <v>1</v>
      </c>
      <c r="G128" s="73" t="s">
        <v>102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 s="9"/>
    </row>
    <row r="129" spans="1:13" ht="25.5" hidden="1" customHeight="1">
      <c r="A129" s="99">
        <v>2</v>
      </c>
      <c r="B129" s="66">
        <v>6</v>
      </c>
      <c r="C129" s="64">
        <v>4</v>
      </c>
      <c r="D129" s="78"/>
      <c r="E129" s="66"/>
      <c r="F129" s="103"/>
      <c r="G129" s="78" t="s">
        <v>103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 s="9"/>
    </row>
    <row r="130" spans="1:13" ht="27" hidden="1" customHeight="1">
      <c r="A130" s="91">
        <v>2</v>
      </c>
      <c r="B130" s="92">
        <v>6</v>
      </c>
      <c r="C130" s="93">
        <v>4</v>
      </c>
      <c r="D130" s="73">
        <v>1</v>
      </c>
      <c r="E130" s="92"/>
      <c r="F130" s="101"/>
      <c r="G130" s="73" t="s">
        <v>103</v>
      </c>
      <c r="H130" s="61">
        <v>96</v>
      </c>
      <c r="I130" s="148">
        <f t="shared" si="10"/>
        <v>0</v>
      </c>
      <c r="J130" s="175">
        <f t="shared" si="10"/>
        <v>0</v>
      </c>
      <c r="K130" s="149">
        <f t="shared" si="10"/>
        <v>0</v>
      </c>
      <c r="L130" s="148">
        <f t="shared" si="10"/>
        <v>0</v>
      </c>
      <c r="M130" s="9"/>
    </row>
    <row r="131" spans="1:13" ht="27" hidden="1" customHeight="1">
      <c r="A131" s="91">
        <v>2</v>
      </c>
      <c r="B131" s="92">
        <v>6</v>
      </c>
      <c r="C131" s="93">
        <v>4</v>
      </c>
      <c r="D131" s="73">
        <v>1</v>
      </c>
      <c r="E131" s="92">
        <v>1</v>
      </c>
      <c r="F131" s="101"/>
      <c r="G131" s="73" t="s">
        <v>103</v>
      </c>
      <c r="H131" s="61">
        <v>97</v>
      </c>
      <c r="I131" s="148">
        <f t="shared" si="10"/>
        <v>0</v>
      </c>
      <c r="J131" s="175">
        <f t="shared" si="10"/>
        <v>0</v>
      </c>
      <c r="K131" s="149">
        <f t="shared" si="10"/>
        <v>0</v>
      </c>
      <c r="L131" s="148">
        <f t="shared" si="10"/>
        <v>0</v>
      </c>
      <c r="M131" s="9"/>
    </row>
    <row r="132" spans="1:13" ht="27.75" hidden="1" customHeight="1">
      <c r="A132" s="91">
        <v>2</v>
      </c>
      <c r="B132" s="92">
        <v>6</v>
      </c>
      <c r="C132" s="93">
        <v>4</v>
      </c>
      <c r="D132" s="73">
        <v>1</v>
      </c>
      <c r="E132" s="92">
        <v>1</v>
      </c>
      <c r="F132" s="101">
        <v>1</v>
      </c>
      <c r="G132" s="73" t="s">
        <v>103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 s="9"/>
    </row>
    <row r="133" spans="1:13" ht="27" hidden="1" customHeight="1">
      <c r="A133" s="106">
        <v>2</v>
      </c>
      <c r="B133" s="117">
        <v>6</v>
      </c>
      <c r="C133" s="118">
        <v>5</v>
      </c>
      <c r="D133" s="111"/>
      <c r="E133" s="117"/>
      <c r="F133" s="112"/>
      <c r="G133" s="111" t="s">
        <v>104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 s="9"/>
    </row>
    <row r="134" spans="1:13" ht="29.25" hidden="1" customHeight="1">
      <c r="A134" s="91">
        <v>2</v>
      </c>
      <c r="B134" s="92">
        <v>6</v>
      </c>
      <c r="C134" s="93">
        <v>5</v>
      </c>
      <c r="D134" s="73">
        <v>1</v>
      </c>
      <c r="E134" s="92"/>
      <c r="F134" s="101"/>
      <c r="G134" s="111" t="s">
        <v>104</v>
      </c>
      <c r="H134" s="61">
        <v>100</v>
      </c>
      <c r="I134" s="148">
        <f t="shared" si="11"/>
        <v>0</v>
      </c>
      <c r="J134" s="175">
        <f t="shared" si="11"/>
        <v>0</v>
      </c>
      <c r="K134" s="149">
        <f t="shared" si="11"/>
        <v>0</v>
      </c>
      <c r="L134" s="148">
        <f t="shared" si="11"/>
        <v>0</v>
      </c>
      <c r="M134" s="9"/>
    </row>
    <row r="135" spans="1:13" ht="25.5" hidden="1" customHeight="1">
      <c r="A135" s="91">
        <v>2</v>
      </c>
      <c r="B135" s="92">
        <v>6</v>
      </c>
      <c r="C135" s="93">
        <v>5</v>
      </c>
      <c r="D135" s="73">
        <v>1</v>
      </c>
      <c r="E135" s="92">
        <v>1</v>
      </c>
      <c r="F135" s="101"/>
      <c r="G135" s="111" t="s">
        <v>104</v>
      </c>
      <c r="H135" s="61">
        <v>101</v>
      </c>
      <c r="I135" s="148">
        <f t="shared" si="11"/>
        <v>0</v>
      </c>
      <c r="J135" s="175">
        <f t="shared" si="11"/>
        <v>0</v>
      </c>
      <c r="K135" s="149">
        <f t="shared" si="11"/>
        <v>0</v>
      </c>
      <c r="L135" s="148">
        <f t="shared" si="11"/>
        <v>0</v>
      </c>
      <c r="M135" s="9"/>
    </row>
    <row r="136" spans="1:13" ht="27.75" hidden="1" customHeight="1">
      <c r="A136" s="92">
        <v>2</v>
      </c>
      <c r="B136" s="93">
        <v>6</v>
      </c>
      <c r="C136" s="92">
        <v>5</v>
      </c>
      <c r="D136" s="92">
        <v>1</v>
      </c>
      <c r="E136" s="73">
        <v>1</v>
      </c>
      <c r="F136" s="101">
        <v>1</v>
      </c>
      <c r="G136" s="92" t="s">
        <v>105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 s="9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106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 s="9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106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 s="9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106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 s="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106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 s="9"/>
    </row>
    <row r="141" spans="1:13" ht="28.5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107</v>
      </c>
      <c r="H141" s="61">
        <v>107</v>
      </c>
      <c r="I141" s="149">
        <f>SUM(I142+I147+I155)</f>
        <v>300</v>
      </c>
      <c r="J141" s="175">
        <f>SUM(J142+J147+J155)</f>
        <v>300</v>
      </c>
      <c r="K141" s="149">
        <f>SUM(K142+K147+K155)</f>
        <v>0</v>
      </c>
      <c r="L141" s="148">
        <f>SUM(L142+L147+L155)</f>
        <v>0</v>
      </c>
      <c r="M141" s="9"/>
    </row>
    <row r="142" spans="1:13" hidden="1">
      <c r="A142" s="91">
        <v>2</v>
      </c>
      <c r="B142" s="92">
        <v>7</v>
      </c>
      <c r="C142" s="92">
        <v>1</v>
      </c>
      <c r="D142" s="93"/>
      <c r="E142" s="93"/>
      <c r="F142" s="94"/>
      <c r="G142" s="73" t="s">
        <v>108</v>
      </c>
      <c r="H142" s="61">
        <v>108</v>
      </c>
      <c r="I142" s="149">
        <f t="shared" ref="I142:L143" si="13">I143</f>
        <v>0</v>
      </c>
      <c r="J142" s="175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91">
        <v>2</v>
      </c>
      <c r="B143" s="92">
        <v>7</v>
      </c>
      <c r="C143" s="92">
        <v>1</v>
      </c>
      <c r="D143" s="93">
        <v>1</v>
      </c>
      <c r="E143" s="93"/>
      <c r="F143" s="94"/>
      <c r="G143" s="73" t="s">
        <v>108</v>
      </c>
      <c r="H143" s="61">
        <v>109</v>
      </c>
      <c r="I143" s="149">
        <f t="shared" si="13"/>
        <v>0</v>
      </c>
      <c r="J143" s="175">
        <f t="shared" si="13"/>
        <v>0</v>
      </c>
      <c r="K143" s="149">
        <f t="shared" si="13"/>
        <v>0</v>
      </c>
      <c r="L143" s="148">
        <f t="shared" si="13"/>
        <v>0</v>
      </c>
      <c r="M143" s="9"/>
    </row>
    <row r="144" spans="1:13" ht="28.5" hidden="1" customHeight="1">
      <c r="A144" s="91">
        <v>2</v>
      </c>
      <c r="B144" s="92">
        <v>7</v>
      </c>
      <c r="C144" s="92">
        <v>1</v>
      </c>
      <c r="D144" s="93">
        <v>1</v>
      </c>
      <c r="E144" s="93">
        <v>1</v>
      </c>
      <c r="F144" s="94"/>
      <c r="G144" s="73" t="s">
        <v>108</v>
      </c>
      <c r="H144" s="61">
        <v>110</v>
      </c>
      <c r="I144" s="149">
        <f>SUM(I145:I146)</f>
        <v>0</v>
      </c>
      <c r="J144" s="175">
        <f>SUM(J145:J146)</f>
        <v>0</v>
      </c>
      <c r="K144" s="149">
        <f>SUM(K145:K146)</f>
        <v>0</v>
      </c>
      <c r="L144" s="148">
        <f>SUM(L145:L146)</f>
        <v>0</v>
      </c>
      <c r="M144" s="9"/>
    </row>
    <row r="145" spans="1:13" ht="26.25" hidden="1" customHeight="1">
      <c r="A145" s="99">
        <v>2</v>
      </c>
      <c r="B145" s="66">
        <v>7</v>
      </c>
      <c r="C145" s="99">
        <v>1</v>
      </c>
      <c r="D145" s="92">
        <v>1</v>
      </c>
      <c r="E145" s="64">
        <v>1</v>
      </c>
      <c r="F145" s="67">
        <v>1</v>
      </c>
      <c r="G145" s="78" t="s">
        <v>109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 s="9"/>
    </row>
    <row r="146" spans="1:13" ht="24" hidden="1" customHeight="1">
      <c r="A146" s="92">
        <v>2</v>
      </c>
      <c r="B146" s="92">
        <v>7</v>
      </c>
      <c r="C146" s="91">
        <v>1</v>
      </c>
      <c r="D146" s="92">
        <v>1</v>
      </c>
      <c r="E146" s="93">
        <v>1</v>
      </c>
      <c r="F146" s="94">
        <v>2</v>
      </c>
      <c r="G146" s="73" t="s">
        <v>110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 s="9"/>
    </row>
    <row r="147" spans="1:13" ht="25.5" hidden="1" customHeight="1">
      <c r="A147" s="106">
        <v>2</v>
      </c>
      <c r="B147" s="107">
        <v>7</v>
      </c>
      <c r="C147" s="106">
        <v>2</v>
      </c>
      <c r="D147" s="107"/>
      <c r="E147" s="108"/>
      <c r="F147" s="120"/>
      <c r="G147" s="105" t="s">
        <v>111</v>
      </c>
      <c r="H147" s="61">
        <v>113</v>
      </c>
      <c r="I147" s="164">
        <f t="shared" ref="I147:L148" si="14">I148</f>
        <v>0</v>
      </c>
      <c r="J147" s="163">
        <f t="shared" si="14"/>
        <v>0</v>
      </c>
      <c r="K147" s="164">
        <f t="shared" si="14"/>
        <v>0</v>
      </c>
      <c r="L147" s="155">
        <f t="shared" si="14"/>
        <v>0</v>
      </c>
      <c r="M147" s="9"/>
    </row>
    <row r="148" spans="1:13" ht="25.5" hidden="1" customHeight="1">
      <c r="A148" s="91">
        <v>2</v>
      </c>
      <c r="B148" s="92">
        <v>7</v>
      </c>
      <c r="C148" s="91">
        <v>2</v>
      </c>
      <c r="D148" s="92">
        <v>1</v>
      </c>
      <c r="E148" s="93"/>
      <c r="F148" s="94"/>
      <c r="G148" s="73" t="s">
        <v>112</v>
      </c>
      <c r="H148" s="61">
        <v>114</v>
      </c>
      <c r="I148" s="149">
        <f t="shared" si="14"/>
        <v>0</v>
      </c>
      <c r="J148" s="175">
        <f t="shared" si="14"/>
        <v>0</v>
      </c>
      <c r="K148" s="149">
        <f t="shared" si="14"/>
        <v>0</v>
      </c>
      <c r="L148" s="148">
        <f t="shared" si="14"/>
        <v>0</v>
      </c>
      <c r="M148" s="9"/>
    </row>
    <row r="149" spans="1:13" ht="25.5" hidden="1" customHeight="1">
      <c r="A149" s="91">
        <v>2</v>
      </c>
      <c r="B149" s="92">
        <v>7</v>
      </c>
      <c r="C149" s="91">
        <v>2</v>
      </c>
      <c r="D149" s="92">
        <v>1</v>
      </c>
      <c r="E149" s="93">
        <v>1</v>
      </c>
      <c r="F149" s="94"/>
      <c r="G149" s="73" t="s">
        <v>112</v>
      </c>
      <c r="H149" s="61">
        <v>115</v>
      </c>
      <c r="I149" s="149">
        <f>SUM(I150:I151)</f>
        <v>0</v>
      </c>
      <c r="J149" s="175">
        <f>SUM(J150:J151)</f>
        <v>0</v>
      </c>
      <c r="K149" s="149">
        <f>SUM(K150:K151)</f>
        <v>0</v>
      </c>
      <c r="L149" s="148">
        <f>SUM(L150:L151)</f>
        <v>0</v>
      </c>
      <c r="M149" s="9"/>
    </row>
    <row r="150" spans="1:13" ht="23.25" hidden="1" customHeight="1">
      <c r="A150" s="91">
        <v>2</v>
      </c>
      <c r="B150" s="92">
        <v>7</v>
      </c>
      <c r="C150" s="91">
        <v>2</v>
      </c>
      <c r="D150" s="92">
        <v>1</v>
      </c>
      <c r="E150" s="93">
        <v>1</v>
      </c>
      <c r="F150" s="94">
        <v>1</v>
      </c>
      <c r="G150" s="73" t="s">
        <v>113</v>
      </c>
      <c r="H150" s="61">
        <v>116</v>
      </c>
      <c r="I150" s="151">
        <v>0</v>
      </c>
      <c r="J150" s="151">
        <v>0</v>
      </c>
      <c r="K150" s="151">
        <v>0</v>
      </c>
      <c r="L150" s="151">
        <v>0</v>
      </c>
      <c r="M150" s="9"/>
    </row>
    <row r="151" spans="1:13" ht="26.25" hidden="1" customHeight="1">
      <c r="A151" s="91">
        <v>2</v>
      </c>
      <c r="B151" s="92">
        <v>7</v>
      </c>
      <c r="C151" s="91">
        <v>2</v>
      </c>
      <c r="D151" s="92">
        <v>1</v>
      </c>
      <c r="E151" s="93">
        <v>1</v>
      </c>
      <c r="F151" s="94">
        <v>2</v>
      </c>
      <c r="G151" s="73" t="s">
        <v>114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 s="9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115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 s="9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115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 s="9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115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 s="9"/>
    </row>
    <row r="155" spans="1:13">
      <c r="A155" s="91">
        <v>2</v>
      </c>
      <c r="B155" s="92">
        <v>7</v>
      </c>
      <c r="C155" s="91">
        <v>3</v>
      </c>
      <c r="D155" s="92"/>
      <c r="E155" s="93"/>
      <c r="F155" s="94"/>
      <c r="G155" s="73" t="s">
        <v>116</v>
      </c>
      <c r="H155" s="61">
        <v>121</v>
      </c>
      <c r="I155" s="149">
        <f t="shared" ref="I155:L156" si="15">I156</f>
        <v>300</v>
      </c>
      <c r="J155" s="175">
        <f t="shared" si="15"/>
        <v>300</v>
      </c>
      <c r="K155" s="149">
        <f t="shared" si="15"/>
        <v>0</v>
      </c>
      <c r="L155" s="148">
        <f t="shared" si="15"/>
        <v>0</v>
      </c>
    </row>
    <row r="156" spans="1:13">
      <c r="A156" s="106">
        <v>2</v>
      </c>
      <c r="B156" s="117">
        <v>7</v>
      </c>
      <c r="C156" s="115">
        <v>3</v>
      </c>
      <c r="D156" s="117">
        <v>1</v>
      </c>
      <c r="E156" s="118"/>
      <c r="F156" s="119"/>
      <c r="G156" s="111" t="s">
        <v>116</v>
      </c>
      <c r="H156" s="61">
        <v>122</v>
      </c>
      <c r="I156" s="157">
        <f t="shared" si="15"/>
        <v>300</v>
      </c>
      <c r="J156" s="168">
        <f t="shared" si="15"/>
        <v>300</v>
      </c>
      <c r="K156" s="157">
        <f t="shared" si="15"/>
        <v>0</v>
      </c>
      <c r="L156" s="156">
        <f t="shared" si="15"/>
        <v>0</v>
      </c>
    </row>
    <row r="157" spans="1:13">
      <c r="A157" s="91">
        <v>2</v>
      </c>
      <c r="B157" s="92">
        <v>7</v>
      </c>
      <c r="C157" s="91">
        <v>3</v>
      </c>
      <c r="D157" s="92">
        <v>1</v>
      </c>
      <c r="E157" s="93">
        <v>1</v>
      </c>
      <c r="F157" s="94"/>
      <c r="G157" s="73" t="s">
        <v>116</v>
      </c>
      <c r="H157" s="61">
        <v>123</v>
      </c>
      <c r="I157" s="149">
        <f>SUM(I158:I159)</f>
        <v>300</v>
      </c>
      <c r="J157" s="175">
        <f>SUM(J158:J159)</f>
        <v>300</v>
      </c>
      <c r="K157" s="149">
        <f>SUM(K158:K159)</f>
        <v>0</v>
      </c>
      <c r="L157" s="148">
        <f>SUM(L158:L159)</f>
        <v>0</v>
      </c>
    </row>
    <row r="158" spans="1:13">
      <c r="A158" s="99">
        <v>2</v>
      </c>
      <c r="B158" s="66">
        <v>7</v>
      </c>
      <c r="C158" s="99">
        <v>3</v>
      </c>
      <c r="D158" s="66">
        <v>1</v>
      </c>
      <c r="E158" s="64">
        <v>1</v>
      </c>
      <c r="F158" s="67">
        <v>1</v>
      </c>
      <c r="G158" s="78" t="s">
        <v>117</v>
      </c>
      <c r="H158" s="61">
        <v>124</v>
      </c>
      <c r="I158" s="170">
        <v>300</v>
      </c>
      <c r="J158" s="170">
        <v>300</v>
      </c>
      <c r="K158" s="170">
        <v>0</v>
      </c>
      <c r="L158" s="170">
        <v>0</v>
      </c>
    </row>
    <row r="159" spans="1:13" ht="25.5" hidden="1" customHeight="1">
      <c r="A159" s="91">
        <v>2</v>
      </c>
      <c r="B159" s="92">
        <v>7</v>
      </c>
      <c r="C159" s="91">
        <v>3</v>
      </c>
      <c r="D159" s="92">
        <v>1</v>
      </c>
      <c r="E159" s="93">
        <v>1</v>
      </c>
      <c r="F159" s="94">
        <v>2</v>
      </c>
      <c r="G159" s="73" t="s">
        <v>118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 s="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119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 s="9"/>
    </row>
    <row r="161" spans="1:13" ht="21.75" hidden="1" customHeight="1">
      <c r="A161" s="106">
        <v>2</v>
      </c>
      <c r="B161" s="106">
        <v>8</v>
      </c>
      <c r="C161" s="106">
        <v>1</v>
      </c>
      <c r="D161" s="107"/>
      <c r="E161" s="108"/>
      <c r="F161" s="120"/>
      <c r="G161" s="78" t="s">
        <v>119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 s="9"/>
    </row>
    <row r="162" spans="1:13" ht="27" hidden="1" customHeight="1">
      <c r="A162" s="91">
        <v>2</v>
      </c>
      <c r="B162" s="92">
        <v>8</v>
      </c>
      <c r="C162" s="73">
        <v>1</v>
      </c>
      <c r="D162" s="92">
        <v>1</v>
      </c>
      <c r="E162" s="93"/>
      <c r="F162" s="94"/>
      <c r="G162" s="73" t="s">
        <v>120</v>
      </c>
      <c r="H162" s="61">
        <v>128</v>
      </c>
      <c r="I162" s="149">
        <f>I163</f>
        <v>0</v>
      </c>
      <c r="J162" s="175">
        <f>J163</f>
        <v>0</v>
      </c>
      <c r="K162" s="149">
        <f>K163</f>
        <v>0</v>
      </c>
      <c r="L162" s="148">
        <f>L163</f>
        <v>0</v>
      </c>
      <c r="M162" s="9"/>
    </row>
    <row r="163" spans="1:13" ht="23.25" hidden="1" customHeight="1">
      <c r="A163" s="91">
        <v>2</v>
      </c>
      <c r="B163" s="92">
        <v>8</v>
      </c>
      <c r="C163" s="78">
        <v>1</v>
      </c>
      <c r="D163" s="66">
        <v>1</v>
      </c>
      <c r="E163" s="64">
        <v>1</v>
      </c>
      <c r="F163" s="67"/>
      <c r="G163" s="73" t="s">
        <v>120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 s="9"/>
    </row>
    <row r="164" spans="1:13" ht="23.25" hidden="1" customHeight="1">
      <c r="A164" s="92">
        <v>2</v>
      </c>
      <c r="B164" s="66">
        <v>8</v>
      </c>
      <c r="C164" s="73">
        <v>1</v>
      </c>
      <c r="D164" s="92">
        <v>1</v>
      </c>
      <c r="E164" s="93">
        <v>1</v>
      </c>
      <c r="F164" s="94">
        <v>1</v>
      </c>
      <c r="G164" s="73" t="s">
        <v>121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 s="9"/>
    </row>
    <row r="165" spans="1:13" ht="27" hidden="1" customHeight="1">
      <c r="A165" s="106">
        <v>2</v>
      </c>
      <c r="B165" s="117">
        <v>8</v>
      </c>
      <c r="C165" s="111">
        <v>1</v>
      </c>
      <c r="D165" s="117">
        <v>1</v>
      </c>
      <c r="E165" s="118">
        <v>1</v>
      </c>
      <c r="F165" s="119">
        <v>2</v>
      </c>
      <c r="G165" s="111" t="s">
        <v>122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 s="9"/>
    </row>
    <row r="166" spans="1:13" hidden="1">
      <c r="A166" s="106">
        <v>2</v>
      </c>
      <c r="B166" s="117">
        <v>8</v>
      </c>
      <c r="C166" s="111">
        <v>1</v>
      </c>
      <c r="D166" s="117">
        <v>1</v>
      </c>
      <c r="E166" s="118">
        <v>1</v>
      </c>
      <c r="F166" s="119">
        <v>3</v>
      </c>
      <c r="G166" s="111" t="s">
        <v>123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91">
        <v>2</v>
      </c>
      <c r="B167" s="92">
        <v>8</v>
      </c>
      <c r="C167" s="73">
        <v>1</v>
      </c>
      <c r="D167" s="92">
        <v>2</v>
      </c>
      <c r="E167" s="93"/>
      <c r="F167" s="94"/>
      <c r="G167" s="73" t="s">
        <v>124</v>
      </c>
      <c r="H167" s="61">
        <v>133</v>
      </c>
      <c r="I167" s="149">
        <f t="shared" ref="I167:L168" si="16">I168</f>
        <v>0</v>
      </c>
      <c r="J167" s="175">
        <f t="shared" si="16"/>
        <v>0</v>
      </c>
      <c r="K167" s="149">
        <f t="shared" si="16"/>
        <v>0</v>
      </c>
      <c r="L167" s="148">
        <f t="shared" si="16"/>
        <v>0</v>
      </c>
      <c r="M167" s="9"/>
    </row>
    <row r="168" spans="1:13" hidden="1">
      <c r="A168" s="91">
        <v>2</v>
      </c>
      <c r="B168" s="92">
        <v>8</v>
      </c>
      <c r="C168" s="73">
        <v>1</v>
      </c>
      <c r="D168" s="92">
        <v>2</v>
      </c>
      <c r="E168" s="93">
        <v>1</v>
      </c>
      <c r="F168" s="94"/>
      <c r="G168" s="73" t="s">
        <v>124</v>
      </c>
      <c r="H168" s="61">
        <v>134</v>
      </c>
      <c r="I168" s="149">
        <f t="shared" si="16"/>
        <v>0</v>
      </c>
      <c r="J168" s="175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106">
        <v>2</v>
      </c>
      <c r="B169" s="107">
        <v>8</v>
      </c>
      <c r="C169" s="105">
        <v>1</v>
      </c>
      <c r="D169" s="107">
        <v>2</v>
      </c>
      <c r="E169" s="108">
        <v>1</v>
      </c>
      <c r="F169" s="120">
        <v>1</v>
      </c>
      <c r="G169" s="73" t="s">
        <v>124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125</v>
      </c>
      <c r="H170" s="61">
        <v>136</v>
      </c>
      <c r="I170" s="149">
        <f>I171+I175</f>
        <v>0</v>
      </c>
      <c r="J170" s="175">
        <f>J171+J175</f>
        <v>0</v>
      </c>
      <c r="K170" s="149">
        <f>K171+K175</f>
        <v>0</v>
      </c>
      <c r="L170" s="148">
        <f>L171+L175</f>
        <v>0</v>
      </c>
      <c r="M170" s="9"/>
    </row>
    <row r="171" spans="1:13" s="105" customFormat="1" ht="39" hidden="1" customHeight="1">
      <c r="A171" s="91">
        <v>2</v>
      </c>
      <c r="B171" s="92">
        <v>9</v>
      </c>
      <c r="C171" s="73">
        <v>1</v>
      </c>
      <c r="D171" s="92"/>
      <c r="E171" s="93"/>
      <c r="F171" s="94"/>
      <c r="G171" s="73" t="s">
        <v>126</v>
      </c>
      <c r="H171" s="61">
        <v>137</v>
      </c>
      <c r="I171" s="149">
        <f t="shared" ref="I171:L173" si="17">I172</f>
        <v>0</v>
      </c>
      <c r="J171" s="175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99">
        <v>2</v>
      </c>
      <c r="B172" s="66">
        <v>9</v>
      </c>
      <c r="C172" s="78">
        <v>1</v>
      </c>
      <c r="D172" s="66">
        <v>1</v>
      </c>
      <c r="E172" s="64"/>
      <c r="F172" s="67"/>
      <c r="G172" s="73" t="s">
        <v>126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 s="9"/>
    </row>
    <row r="173" spans="1:13" ht="38.25" hidden="1" customHeight="1">
      <c r="A173" s="91">
        <v>2</v>
      </c>
      <c r="B173" s="92">
        <v>9</v>
      </c>
      <c r="C173" s="91">
        <v>1</v>
      </c>
      <c r="D173" s="92">
        <v>1</v>
      </c>
      <c r="E173" s="93">
        <v>1</v>
      </c>
      <c r="F173" s="94"/>
      <c r="G173" s="73" t="s">
        <v>126</v>
      </c>
      <c r="H173" s="61">
        <v>139</v>
      </c>
      <c r="I173" s="149">
        <f t="shared" si="17"/>
        <v>0</v>
      </c>
      <c r="J173" s="175">
        <f t="shared" si="17"/>
        <v>0</v>
      </c>
      <c r="K173" s="149">
        <f t="shared" si="17"/>
        <v>0</v>
      </c>
      <c r="L173" s="148">
        <f t="shared" si="17"/>
        <v>0</v>
      </c>
      <c r="M173" s="9"/>
    </row>
    <row r="174" spans="1:13" ht="38.25" hidden="1" customHeight="1">
      <c r="A174" s="99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126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 s="9"/>
    </row>
    <row r="175" spans="1:13" ht="41.25" hidden="1" customHeight="1">
      <c r="A175" s="91">
        <v>2</v>
      </c>
      <c r="B175" s="92">
        <v>9</v>
      </c>
      <c r="C175" s="92">
        <v>2</v>
      </c>
      <c r="D175" s="92"/>
      <c r="E175" s="93"/>
      <c r="F175" s="94"/>
      <c r="G175" s="73" t="s">
        <v>127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 s="9"/>
    </row>
    <row r="176" spans="1:13" ht="44.25" hidden="1" customHeight="1">
      <c r="A176" s="91">
        <v>2</v>
      </c>
      <c r="B176" s="92">
        <v>9</v>
      </c>
      <c r="C176" s="92">
        <v>2</v>
      </c>
      <c r="D176" s="66">
        <v>1</v>
      </c>
      <c r="E176" s="64"/>
      <c r="F176" s="67"/>
      <c r="G176" s="78" t="s">
        <v>128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 s="9"/>
    </row>
    <row r="177" spans="1:13" ht="40.5" hidden="1" customHeight="1">
      <c r="A177" s="99">
        <v>2</v>
      </c>
      <c r="B177" s="66">
        <v>9</v>
      </c>
      <c r="C177" s="66">
        <v>2</v>
      </c>
      <c r="D177" s="92">
        <v>1</v>
      </c>
      <c r="E177" s="93">
        <v>1</v>
      </c>
      <c r="F177" s="94"/>
      <c r="G177" s="78" t="s">
        <v>128</v>
      </c>
      <c r="H177" s="61">
        <v>143</v>
      </c>
      <c r="I177" s="149">
        <f>SUM(I178:I180)</f>
        <v>0</v>
      </c>
      <c r="J177" s="175">
        <f>SUM(J178:J180)</f>
        <v>0</v>
      </c>
      <c r="K177" s="149">
        <f>SUM(K178:K180)</f>
        <v>0</v>
      </c>
      <c r="L177" s="148">
        <f>SUM(L178:L180)</f>
        <v>0</v>
      </c>
      <c r="M177" s="9"/>
    </row>
    <row r="178" spans="1:13" ht="53.25" hidden="1" customHeight="1">
      <c r="A178" s="106">
        <v>2</v>
      </c>
      <c r="B178" s="117">
        <v>9</v>
      </c>
      <c r="C178" s="117">
        <v>2</v>
      </c>
      <c r="D178" s="117">
        <v>1</v>
      </c>
      <c r="E178" s="118">
        <v>1</v>
      </c>
      <c r="F178" s="119">
        <v>1</v>
      </c>
      <c r="G178" s="78" t="s">
        <v>129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 s="9"/>
    </row>
    <row r="179" spans="1:13" ht="51.75" hidden="1" customHeight="1">
      <c r="A179" s="91">
        <v>2</v>
      </c>
      <c r="B179" s="92">
        <v>9</v>
      </c>
      <c r="C179" s="92">
        <v>2</v>
      </c>
      <c r="D179" s="92">
        <v>1</v>
      </c>
      <c r="E179" s="93">
        <v>1</v>
      </c>
      <c r="F179" s="94">
        <v>2</v>
      </c>
      <c r="G179" s="78" t="s">
        <v>130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 s="9"/>
    </row>
    <row r="180" spans="1:13" ht="54.75" hidden="1" customHeight="1">
      <c r="A180" s="91">
        <v>2</v>
      </c>
      <c r="B180" s="92">
        <v>9</v>
      </c>
      <c r="C180" s="92">
        <v>2</v>
      </c>
      <c r="D180" s="92">
        <v>1</v>
      </c>
      <c r="E180" s="93">
        <v>1</v>
      </c>
      <c r="F180" s="94">
        <v>3</v>
      </c>
      <c r="G180" s="78" t="s">
        <v>131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 s="9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132</v>
      </c>
      <c r="H181" s="61">
        <v>147</v>
      </c>
      <c r="I181" s="149">
        <f>I182</f>
        <v>0</v>
      </c>
      <c r="J181" s="175">
        <f>J182</f>
        <v>0</v>
      </c>
      <c r="K181" s="149">
        <f>K182</f>
        <v>0</v>
      </c>
      <c r="L181" s="148">
        <f>L182</f>
        <v>0</v>
      </c>
      <c r="M181" s="9"/>
    </row>
    <row r="182" spans="1:13" ht="43.5" hidden="1" customHeight="1">
      <c r="A182" s="91">
        <v>2</v>
      </c>
      <c r="B182" s="92">
        <v>9</v>
      </c>
      <c r="C182" s="92">
        <v>2</v>
      </c>
      <c r="D182" s="92">
        <v>2</v>
      </c>
      <c r="E182" s="93">
        <v>1</v>
      </c>
      <c r="F182" s="94"/>
      <c r="G182" s="78" t="s">
        <v>133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 s="9"/>
    </row>
    <row r="183" spans="1:13" ht="54.75" hidden="1" customHeight="1">
      <c r="A183" s="91">
        <v>2</v>
      </c>
      <c r="B183" s="92">
        <v>9</v>
      </c>
      <c r="C183" s="92">
        <v>2</v>
      </c>
      <c r="D183" s="92">
        <v>2</v>
      </c>
      <c r="E183" s="92">
        <v>1</v>
      </c>
      <c r="F183" s="94">
        <v>1</v>
      </c>
      <c r="G183" s="122" t="s">
        <v>134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 s="9"/>
    </row>
    <row r="184" spans="1:13" ht="54" hidden="1" customHeight="1">
      <c r="A184" s="107">
        <v>2</v>
      </c>
      <c r="B184" s="105">
        <v>9</v>
      </c>
      <c r="C184" s="107">
        <v>2</v>
      </c>
      <c r="D184" s="108">
        <v>2</v>
      </c>
      <c r="E184" s="108">
        <v>1</v>
      </c>
      <c r="F184" s="120">
        <v>2</v>
      </c>
      <c r="G184" s="105" t="s">
        <v>135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 s="9"/>
    </row>
    <row r="185" spans="1:13" ht="54" hidden="1" customHeight="1">
      <c r="A185" s="92">
        <v>2</v>
      </c>
      <c r="B185" s="111">
        <v>9</v>
      </c>
      <c r="C185" s="117">
        <v>2</v>
      </c>
      <c r="D185" s="118">
        <v>2</v>
      </c>
      <c r="E185" s="118">
        <v>1</v>
      </c>
      <c r="F185" s="119">
        <v>3</v>
      </c>
      <c r="G185" s="111" t="s">
        <v>136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 s="9"/>
    </row>
    <row r="186" spans="1:13" ht="76.5" hidden="1" customHeight="1">
      <c r="A186" s="57">
        <v>3</v>
      </c>
      <c r="B186" s="59"/>
      <c r="C186" s="57"/>
      <c r="D186" s="58"/>
      <c r="E186" s="58"/>
      <c r="F186" s="60"/>
      <c r="G186" s="110" t="s">
        <v>137</v>
      </c>
      <c r="H186" s="61">
        <v>152</v>
      </c>
      <c r="I186" s="148">
        <f>SUM(I187+I240+I305)</f>
        <v>0</v>
      </c>
      <c r="J186" s="175">
        <f>SUM(J187+J240+J305)</f>
        <v>0</v>
      </c>
      <c r="K186" s="149">
        <f>SUM(K187+K240+K305)</f>
        <v>0</v>
      </c>
      <c r="L186" s="148">
        <f>SUM(L187+L240+L305)</f>
        <v>0</v>
      </c>
      <c r="M186" s="9"/>
    </row>
    <row r="187" spans="1:13" ht="34.5" hidden="1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138</v>
      </c>
      <c r="H187" s="61">
        <v>153</v>
      </c>
      <c r="I187" s="148">
        <f>SUM(I188+I211+I218+I230+I234)</f>
        <v>0</v>
      </c>
      <c r="J187" s="159">
        <f>SUM(J188+J211+J218+J230+J234)</f>
        <v>0</v>
      </c>
      <c r="K187" s="159">
        <f>SUM(K188+K211+K218+K230+K234)</f>
        <v>0</v>
      </c>
      <c r="L187" s="159">
        <f>SUM(L188+L211+L218+L230+L234)</f>
        <v>0</v>
      </c>
      <c r="M187" s="9"/>
    </row>
    <row r="188" spans="1:13" ht="30.75" hidden="1" customHeight="1">
      <c r="A188" s="66">
        <v>3</v>
      </c>
      <c r="B188" s="78">
        <v>1</v>
      </c>
      <c r="C188" s="66">
        <v>1</v>
      </c>
      <c r="D188" s="64"/>
      <c r="E188" s="64"/>
      <c r="F188" s="123"/>
      <c r="G188" s="91" t="s">
        <v>139</v>
      </c>
      <c r="H188" s="61">
        <v>154</v>
      </c>
      <c r="I188" s="159">
        <f>SUM(I189+I192+I197+I203+I208)</f>
        <v>0</v>
      </c>
      <c r="J188" s="175">
        <f>SUM(J189+J192+J197+J203+J208)</f>
        <v>0</v>
      </c>
      <c r="K188" s="149">
        <f>SUM(K189+K192+K197+K203+K208)</f>
        <v>0</v>
      </c>
      <c r="L188" s="148">
        <f>SUM(L189+L192+L197+L203+L208)</f>
        <v>0</v>
      </c>
      <c r="M188" s="9"/>
    </row>
    <row r="189" spans="1:13" ht="33" hidden="1" customHeight="1">
      <c r="A189" s="92">
        <v>3</v>
      </c>
      <c r="B189" s="73">
        <v>1</v>
      </c>
      <c r="C189" s="92">
        <v>1</v>
      </c>
      <c r="D189" s="93">
        <v>1</v>
      </c>
      <c r="E189" s="93"/>
      <c r="F189" s="124"/>
      <c r="G189" s="91" t="s">
        <v>140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 s="9"/>
    </row>
    <row r="190" spans="1:13" ht="24" hidden="1" customHeight="1">
      <c r="A190" s="92">
        <v>3</v>
      </c>
      <c r="B190" s="73">
        <v>1</v>
      </c>
      <c r="C190" s="92">
        <v>1</v>
      </c>
      <c r="D190" s="93">
        <v>1</v>
      </c>
      <c r="E190" s="93">
        <v>1</v>
      </c>
      <c r="F190" s="101"/>
      <c r="G190" s="91" t="s">
        <v>140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 s="9"/>
    </row>
    <row r="191" spans="1:13" ht="31.5" hidden="1" customHeight="1">
      <c r="A191" s="92">
        <v>3</v>
      </c>
      <c r="B191" s="73">
        <v>1</v>
      </c>
      <c r="C191" s="92">
        <v>1</v>
      </c>
      <c r="D191" s="93">
        <v>1</v>
      </c>
      <c r="E191" s="93">
        <v>1</v>
      </c>
      <c r="F191" s="101">
        <v>1</v>
      </c>
      <c r="G191" s="91" t="s">
        <v>140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 s="9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141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 s="9"/>
    </row>
    <row r="193" spans="1:13" ht="27.75" hidden="1" customHeight="1">
      <c r="A193" s="92">
        <v>3</v>
      </c>
      <c r="B193" s="93">
        <v>1</v>
      </c>
      <c r="C193" s="93">
        <v>1</v>
      </c>
      <c r="D193" s="93">
        <v>2</v>
      </c>
      <c r="E193" s="93">
        <v>1</v>
      </c>
      <c r="F193" s="94"/>
      <c r="G193" s="78" t="s">
        <v>141</v>
      </c>
      <c r="H193" s="61">
        <v>159</v>
      </c>
      <c r="I193" s="148">
        <f>SUM(I194:I196)</f>
        <v>0</v>
      </c>
      <c r="J193" s="175">
        <f>SUM(J194:J196)</f>
        <v>0</v>
      </c>
      <c r="K193" s="149">
        <f>SUM(K194:K196)</f>
        <v>0</v>
      </c>
      <c r="L193" s="148">
        <f>SUM(L194:L196)</f>
        <v>0</v>
      </c>
      <c r="M193" s="9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142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 s="9"/>
    </row>
    <row r="195" spans="1:13" ht="27" hidden="1" customHeight="1">
      <c r="A195" s="92">
        <v>3</v>
      </c>
      <c r="B195" s="93">
        <v>1</v>
      </c>
      <c r="C195" s="93">
        <v>1</v>
      </c>
      <c r="D195" s="93">
        <v>2</v>
      </c>
      <c r="E195" s="93">
        <v>1</v>
      </c>
      <c r="F195" s="94">
        <v>2</v>
      </c>
      <c r="G195" s="73" t="s">
        <v>143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 s="9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144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 s="9"/>
    </row>
    <row r="197" spans="1:13" ht="27.75" hidden="1" customHeight="1">
      <c r="A197" s="92">
        <v>3</v>
      </c>
      <c r="B197" s="93">
        <v>1</v>
      </c>
      <c r="C197" s="93">
        <v>1</v>
      </c>
      <c r="D197" s="93">
        <v>3</v>
      </c>
      <c r="E197" s="93"/>
      <c r="F197" s="94"/>
      <c r="G197" s="73" t="s">
        <v>145</v>
      </c>
      <c r="H197" s="61">
        <v>163</v>
      </c>
      <c r="I197" s="148">
        <f>I198</f>
        <v>0</v>
      </c>
      <c r="J197" s="175">
        <f>J198</f>
        <v>0</v>
      </c>
      <c r="K197" s="149">
        <f>K198</f>
        <v>0</v>
      </c>
      <c r="L197" s="148">
        <f>L198</f>
        <v>0</v>
      </c>
      <c r="M197" s="9"/>
    </row>
    <row r="198" spans="1:13" ht="23.25" hidden="1" customHeight="1">
      <c r="A198" s="92">
        <v>3</v>
      </c>
      <c r="B198" s="93">
        <v>1</v>
      </c>
      <c r="C198" s="93">
        <v>1</v>
      </c>
      <c r="D198" s="93">
        <v>3</v>
      </c>
      <c r="E198" s="93">
        <v>1</v>
      </c>
      <c r="F198" s="94"/>
      <c r="G198" s="73" t="s">
        <v>145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 s="9"/>
    </row>
    <row r="199" spans="1:13" ht="23.25" hidden="1" customHeight="1">
      <c r="A199" s="92">
        <v>3</v>
      </c>
      <c r="B199" s="93">
        <v>1</v>
      </c>
      <c r="C199" s="93">
        <v>1</v>
      </c>
      <c r="D199" s="93">
        <v>3</v>
      </c>
      <c r="E199" s="93">
        <v>1</v>
      </c>
      <c r="F199" s="94">
        <v>1</v>
      </c>
      <c r="G199" s="73" t="s">
        <v>146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 s="9"/>
    </row>
    <row r="200" spans="1:13" ht="29.25" hidden="1" customHeight="1">
      <c r="A200" s="92">
        <v>3</v>
      </c>
      <c r="B200" s="93">
        <v>1</v>
      </c>
      <c r="C200" s="93">
        <v>1</v>
      </c>
      <c r="D200" s="93">
        <v>3</v>
      </c>
      <c r="E200" s="93">
        <v>1</v>
      </c>
      <c r="F200" s="94">
        <v>2</v>
      </c>
      <c r="G200" s="73" t="s">
        <v>147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 s="9"/>
    </row>
    <row r="201" spans="1:13" ht="27" hidden="1" customHeight="1">
      <c r="A201" s="92">
        <v>3</v>
      </c>
      <c r="B201" s="93">
        <v>1</v>
      </c>
      <c r="C201" s="93">
        <v>1</v>
      </c>
      <c r="D201" s="93">
        <v>3</v>
      </c>
      <c r="E201" s="93">
        <v>1</v>
      </c>
      <c r="F201" s="94">
        <v>3</v>
      </c>
      <c r="G201" s="91" t="s">
        <v>148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 s="9"/>
    </row>
    <row r="202" spans="1:13" ht="25.5" hidden="1" customHeight="1">
      <c r="A202" s="107">
        <v>3</v>
      </c>
      <c r="B202" s="108">
        <v>1</v>
      </c>
      <c r="C202" s="108">
        <v>1</v>
      </c>
      <c r="D202" s="108">
        <v>3</v>
      </c>
      <c r="E202" s="108">
        <v>1</v>
      </c>
      <c r="F202" s="120">
        <v>4</v>
      </c>
      <c r="G202" s="114" t="s">
        <v>149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 s="9"/>
    </row>
    <row r="203" spans="1:13" ht="27" hidden="1" customHeight="1">
      <c r="A203" s="107">
        <v>3</v>
      </c>
      <c r="B203" s="108">
        <v>1</v>
      </c>
      <c r="C203" s="108">
        <v>1</v>
      </c>
      <c r="D203" s="108">
        <v>4</v>
      </c>
      <c r="E203" s="108"/>
      <c r="F203" s="120"/>
      <c r="G203" s="105" t="s">
        <v>150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 s="9"/>
    </row>
    <row r="204" spans="1:13" ht="27.75" hidden="1" customHeight="1">
      <c r="A204" s="92">
        <v>3</v>
      </c>
      <c r="B204" s="93">
        <v>1</v>
      </c>
      <c r="C204" s="93">
        <v>1</v>
      </c>
      <c r="D204" s="93">
        <v>4</v>
      </c>
      <c r="E204" s="93">
        <v>1</v>
      </c>
      <c r="F204" s="94"/>
      <c r="G204" s="105" t="s">
        <v>150</v>
      </c>
      <c r="H204" s="61">
        <v>170</v>
      </c>
      <c r="I204" s="159">
        <f>SUM(I205:I207)</f>
        <v>0</v>
      </c>
      <c r="J204" s="175">
        <f>SUM(J205:J207)</f>
        <v>0</v>
      </c>
      <c r="K204" s="149">
        <f>SUM(K205:K207)</f>
        <v>0</v>
      </c>
      <c r="L204" s="148">
        <f>SUM(L205:L207)</f>
        <v>0</v>
      </c>
      <c r="M204" s="9"/>
    </row>
    <row r="205" spans="1:13" ht="24.75" hidden="1" customHeight="1">
      <c r="A205" s="92">
        <v>3</v>
      </c>
      <c r="B205" s="93">
        <v>1</v>
      </c>
      <c r="C205" s="93">
        <v>1</v>
      </c>
      <c r="D205" s="93">
        <v>4</v>
      </c>
      <c r="E205" s="93">
        <v>1</v>
      </c>
      <c r="F205" s="94">
        <v>1</v>
      </c>
      <c r="G205" s="73" t="s">
        <v>151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 s="9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152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 s="9"/>
    </row>
    <row r="207" spans="1:13" ht="31.5" hidden="1" customHeight="1">
      <c r="A207" s="92">
        <v>3</v>
      </c>
      <c r="B207" s="93">
        <v>1</v>
      </c>
      <c r="C207" s="93">
        <v>1</v>
      </c>
      <c r="D207" s="93">
        <v>4</v>
      </c>
      <c r="E207" s="93">
        <v>1</v>
      </c>
      <c r="F207" s="94">
        <v>3</v>
      </c>
      <c r="G207" s="73" t="s">
        <v>153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 s="9"/>
    </row>
    <row r="208" spans="1:13" ht="25.5" hidden="1" customHeight="1">
      <c r="A208" s="92">
        <v>3</v>
      </c>
      <c r="B208" s="93">
        <v>1</v>
      </c>
      <c r="C208" s="93">
        <v>1</v>
      </c>
      <c r="D208" s="93">
        <v>5</v>
      </c>
      <c r="E208" s="93"/>
      <c r="F208" s="94"/>
      <c r="G208" s="73" t="s">
        <v>154</v>
      </c>
      <c r="H208" s="61">
        <v>174</v>
      </c>
      <c r="I208" s="148">
        <f t="shared" ref="I208:L209" si="19">I209</f>
        <v>0</v>
      </c>
      <c r="J208" s="175">
        <f t="shared" si="19"/>
        <v>0</v>
      </c>
      <c r="K208" s="149">
        <f t="shared" si="19"/>
        <v>0</v>
      </c>
      <c r="L208" s="148">
        <f t="shared" si="19"/>
        <v>0</v>
      </c>
      <c r="M208" s="9"/>
    </row>
    <row r="209" spans="1:16" ht="26.25" hidden="1" customHeight="1">
      <c r="A209" s="107">
        <v>3</v>
      </c>
      <c r="B209" s="108">
        <v>1</v>
      </c>
      <c r="C209" s="108">
        <v>1</v>
      </c>
      <c r="D209" s="108">
        <v>5</v>
      </c>
      <c r="E209" s="108">
        <v>1</v>
      </c>
      <c r="F209" s="120"/>
      <c r="G209" s="73" t="s">
        <v>154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 s="9"/>
    </row>
    <row r="210" spans="1:16" ht="27" hidden="1" customHeight="1">
      <c r="A210" s="92">
        <v>3</v>
      </c>
      <c r="B210" s="93">
        <v>1</v>
      </c>
      <c r="C210" s="93">
        <v>1</v>
      </c>
      <c r="D210" s="93">
        <v>5</v>
      </c>
      <c r="E210" s="93">
        <v>1</v>
      </c>
      <c r="F210" s="94">
        <v>1</v>
      </c>
      <c r="G210" s="73" t="s">
        <v>154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 s="9"/>
    </row>
    <row r="211" spans="1:16" ht="26.25" hidden="1" customHeight="1">
      <c r="A211" s="107">
        <v>3</v>
      </c>
      <c r="B211" s="108">
        <v>1</v>
      </c>
      <c r="C211" s="108">
        <v>2</v>
      </c>
      <c r="D211" s="108"/>
      <c r="E211" s="108"/>
      <c r="F211" s="120"/>
      <c r="G211" s="105" t="s">
        <v>155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 s="9"/>
    </row>
    <row r="212" spans="1:16" ht="25.5" hidden="1" customHeight="1">
      <c r="A212" s="92">
        <v>3</v>
      </c>
      <c r="B212" s="93">
        <v>1</v>
      </c>
      <c r="C212" s="93">
        <v>2</v>
      </c>
      <c r="D212" s="93">
        <v>1</v>
      </c>
      <c r="E212" s="93"/>
      <c r="F212" s="94"/>
      <c r="G212" s="105" t="s">
        <v>155</v>
      </c>
      <c r="H212" s="61">
        <v>178</v>
      </c>
      <c r="I212" s="159">
        <f t="shared" si="20"/>
        <v>0</v>
      </c>
      <c r="J212" s="175">
        <f t="shared" si="20"/>
        <v>0</v>
      </c>
      <c r="K212" s="149">
        <f t="shared" si="20"/>
        <v>0</v>
      </c>
      <c r="L212" s="148">
        <f t="shared" si="20"/>
        <v>0</v>
      </c>
      <c r="M212" s="9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155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 s="9"/>
    </row>
    <row r="214" spans="1:16" ht="41.25" hidden="1" customHeight="1">
      <c r="A214" s="92">
        <v>3</v>
      </c>
      <c r="B214" s="93">
        <v>1</v>
      </c>
      <c r="C214" s="93">
        <v>2</v>
      </c>
      <c r="D214" s="93">
        <v>1</v>
      </c>
      <c r="E214" s="93">
        <v>1</v>
      </c>
      <c r="F214" s="94">
        <v>2</v>
      </c>
      <c r="G214" s="73" t="s">
        <v>156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 s="9"/>
    </row>
    <row r="215" spans="1:16" ht="26.25" hidden="1" customHeight="1">
      <c r="A215" s="92">
        <v>3</v>
      </c>
      <c r="B215" s="93">
        <v>1</v>
      </c>
      <c r="C215" s="93">
        <v>2</v>
      </c>
      <c r="D215" s="92">
        <v>1</v>
      </c>
      <c r="E215" s="93">
        <v>1</v>
      </c>
      <c r="F215" s="94">
        <v>3</v>
      </c>
      <c r="G215" s="73" t="s">
        <v>157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 s="9"/>
    </row>
    <row r="216" spans="1:16" ht="27.75" hidden="1" customHeight="1">
      <c r="A216" s="92">
        <v>3</v>
      </c>
      <c r="B216" s="93">
        <v>1</v>
      </c>
      <c r="C216" s="93">
        <v>2</v>
      </c>
      <c r="D216" s="92">
        <v>1</v>
      </c>
      <c r="E216" s="93">
        <v>1</v>
      </c>
      <c r="F216" s="94">
        <v>4</v>
      </c>
      <c r="G216" s="73" t="s">
        <v>158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 s="9"/>
    </row>
    <row r="217" spans="1:16" ht="27" hidden="1" customHeight="1">
      <c r="A217" s="107">
        <v>3</v>
      </c>
      <c r="B217" s="118">
        <v>1</v>
      </c>
      <c r="C217" s="118">
        <v>2</v>
      </c>
      <c r="D217" s="117">
        <v>1</v>
      </c>
      <c r="E217" s="118">
        <v>1</v>
      </c>
      <c r="F217" s="119">
        <v>5</v>
      </c>
      <c r="G217" s="111" t="s">
        <v>159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 s="9"/>
    </row>
    <row r="218" spans="1:16" ht="29.25" hidden="1" customHeight="1">
      <c r="A218" s="92">
        <v>3</v>
      </c>
      <c r="B218" s="93">
        <v>1</v>
      </c>
      <c r="C218" s="93">
        <v>3</v>
      </c>
      <c r="D218" s="92"/>
      <c r="E218" s="93"/>
      <c r="F218" s="94"/>
      <c r="G218" s="73" t="s">
        <v>160</v>
      </c>
      <c r="H218" s="61">
        <v>184</v>
      </c>
      <c r="I218" s="148">
        <f>SUM(I219+I222)</f>
        <v>0</v>
      </c>
      <c r="J218" s="175">
        <f>SUM(J219+J222)</f>
        <v>0</v>
      </c>
      <c r="K218" s="149">
        <f>SUM(K219+K222)</f>
        <v>0</v>
      </c>
      <c r="L218" s="148">
        <f>SUM(L219+L222)</f>
        <v>0</v>
      </c>
      <c r="M218" s="9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92"/>
      <c r="F219" s="67"/>
      <c r="G219" s="78" t="s">
        <v>161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 s="9"/>
    </row>
    <row r="220" spans="1:16" ht="30.75" hidden="1" customHeight="1">
      <c r="A220" s="92">
        <v>3</v>
      </c>
      <c r="B220" s="93">
        <v>1</v>
      </c>
      <c r="C220" s="93">
        <v>3</v>
      </c>
      <c r="D220" s="92">
        <v>1</v>
      </c>
      <c r="E220" s="92">
        <v>1</v>
      </c>
      <c r="F220" s="94"/>
      <c r="G220" s="78" t="s">
        <v>161</v>
      </c>
      <c r="H220" s="61">
        <v>186</v>
      </c>
      <c r="I220" s="148">
        <f t="shared" si="21"/>
        <v>0</v>
      </c>
      <c r="J220" s="175">
        <f t="shared" si="21"/>
        <v>0</v>
      </c>
      <c r="K220" s="149">
        <f t="shared" si="21"/>
        <v>0</v>
      </c>
      <c r="L220" s="148">
        <f t="shared" si="21"/>
        <v>0</v>
      </c>
      <c r="M220" s="9"/>
    </row>
    <row r="221" spans="1:16" ht="27.75" hidden="1" customHeight="1">
      <c r="A221" s="92">
        <v>3</v>
      </c>
      <c r="B221" s="73">
        <v>1</v>
      </c>
      <c r="C221" s="92">
        <v>3</v>
      </c>
      <c r="D221" s="93">
        <v>1</v>
      </c>
      <c r="E221" s="93">
        <v>1</v>
      </c>
      <c r="F221" s="94">
        <v>1</v>
      </c>
      <c r="G221" s="78" t="s">
        <v>161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 s="9"/>
    </row>
    <row r="222" spans="1:16" ht="30.75" hidden="1" customHeight="1">
      <c r="A222" s="92">
        <v>3</v>
      </c>
      <c r="B222" s="73">
        <v>1</v>
      </c>
      <c r="C222" s="92">
        <v>3</v>
      </c>
      <c r="D222" s="93">
        <v>2</v>
      </c>
      <c r="E222" s="93"/>
      <c r="F222" s="94"/>
      <c r="G222" s="73" t="s">
        <v>162</v>
      </c>
      <c r="H222" s="61">
        <v>188</v>
      </c>
      <c r="I222" s="148">
        <f>I223</f>
        <v>0</v>
      </c>
      <c r="J222" s="175">
        <f>J223</f>
        <v>0</v>
      </c>
      <c r="K222" s="149">
        <f>K223</f>
        <v>0</v>
      </c>
      <c r="L222" s="148">
        <f>L223</f>
        <v>0</v>
      </c>
      <c r="M222" s="9"/>
    </row>
    <row r="223" spans="1:16" ht="27" hidden="1" customHeight="1">
      <c r="A223" s="66">
        <v>3</v>
      </c>
      <c r="B223" s="78">
        <v>1</v>
      </c>
      <c r="C223" s="66">
        <v>3</v>
      </c>
      <c r="D223" s="64">
        <v>2</v>
      </c>
      <c r="E223" s="64">
        <v>1</v>
      </c>
      <c r="F223" s="67"/>
      <c r="G223" s="73" t="s">
        <v>162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92">
        <v>3</v>
      </c>
      <c r="B224" s="73">
        <v>1</v>
      </c>
      <c r="C224" s="92">
        <v>3</v>
      </c>
      <c r="D224" s="93">
        <v>2</v>
      </c>
      <c r="E224" s="93">
        <v>1</v>
      </c>
      <c r="F224" s="94">
        <v>1</v>
      </c>
      <c r="G224" s="73" t="s">
        <v>163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 s="9"/>
    </row>
    <row r="225" spans="1:13" ht="26.25" hidden="1" customHeight="1">
      <c r="A225" s="92">
        <v>3</v>
      </c>
      <c r="B225" s="73">
        <v>1</v>
      </c>
      <c r="C225" s="92">
        <v>3</v>
      </c>
      <c r="D225" s="93">
        <v>2</v>
      </c>
      <c r="E225" s="93">
        <v>1</v>
      </c>
      <c r="F225" s="94">
        <v>2</v>
      </c>
      <c r="G225" s="73" t="s">
        <v>164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 s="9"/>
    </row>
    <row r="226" spans="1:13" ht="26.25" hidden="1" customHeight="1">
      <c r="A226" s="92">
        <v>3</v>
      </c>
      <c r="B226" s="73">
        <v>1</v>
      </c>
      <c r="C226" s="92">
        <v>3</v>
      </c>
      <c r="D226" s="93">
        <v>2</v>
      </c>
      <c r="E226" s="93">
        <v>1</v>
      </c>
      <c r="F226" s="94">
        <v>3</v>
      </c>
      <c r="G226" s="73" t="s">
        <v>165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 s="9"/>
    </row>
    <row r="227" spans="1:13" ht="27.75" hidden="1" customHeight="1">
      <c r="A227" s="92">
        <v>3</v>
      </c>
      <c r="B227" s="73">
        <v>1</v>
      </c>
      <c r="C227" s="92">
        <v>3</v>
      </c>
      <c r="D227" s="93">
        <v>2</v>
      </c>
      <c r="E227" s="93">
        <v>1</v>
      </c>
      <c r="F227" s="94">
        <v>4</v>
      </c>
      <c r="G227" s="73" t="s">
        <v>166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 s="9"/>
    </row>
    <row r="228" spans="1:13" ht="29.25" hidden="1" customHeight="1">
      <c r="A228" s="92">
        <v>3</v>
      </c>
      <c r="B228" s="73">
        <v>1</v>
      </c>
      <c r="C228" s="92">
        <v>3</v>
      </c>
      <c r="D228" s="93">
        <v>2</v>
      </c>
      <c r="E228" s="93">
        <v>1</v>
      </c>
      <c r="F228" s="94">
        <v>5</v>
      </c>
      <c r="G228" s="78" t="s">
        <v>167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 s="9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162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 s="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168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 s="9"/>
    </row>
    <row r="231" spans="1:13" ht="27" hidden="1" customHeight="1">
      <c r="A231" s="107">
        <v>3</v>
      </c>
      <c r="B231" s="118">
        <v>1</v>
      </c>
      <c r="C231" s="118">
        <v>4</v>
      </c>
      <c r="D231" s="118">
        <v>1</v>
      </c>
      <c r="E231" s="118"/>
      <c r="F231" s="119"/>
      <c r="G231" s="78" t="s">
        <v>168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 s="9"/>
    </row>
    <row r="232" spans="1:13" ht="27.75" hidden="1" customHeight="1">
      <c r="A232" s="92">
        <v>3</v>
      </c>
      <c r="B232" s="93">
        <v>1</v>
      </c>
      <c r="C232" s="93">
        <v>4</v>
      </c>
      <c r="D232" s="93">
        <v>1</v>
      </c>
      <c r="E232" s="93">
        <v>1</v>
      </c>
      <c r="F232" s="94"/>
      <c r="G232" s="78" t="s">
        <v>169</v>
      </c>
      <c r="H232" s="61">
        <v>198</v>
      </c>
      <c r="I232" s="148">
        <f t="shared" si="23"/>
        <v>0</v>
      </c>
      <c r="J232" s="175">
        <f t="shared" si="23"/>
        <v>0</v>
      </c>
      <c r="K232" s="149">
        <f t="shared" si="23"/>
        <v>0</v>
      </c>
      <c r="L232" s="149">
        <f t="shared" si="23"/>
        <v>0</v>
      </c>
      <c r="M232" s="9"/>
    </row>
    <row r="233" spans="1:13" ht="27" hidden="1" customHeight="1">
      <c r="A233" s="91">
        <v>3</v>
      </c>
      <c r="B233" s="92">
        <v>1</v>
      </c>
      <c r="C233" s="93">
        <v>4</v>
      </c>
      <c r="D233" s="93">
        <v>1</v>
      </c>
      <c r="E233" s="93">
        <v>1</v>
      </c>
      <c r="F233" s="94">
        <v>1</v>
      </c>
      <c r="G233" s="78" t="s">
        <v>169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 s="9"/>
    </row>
    <row r="234" spans="1:13" ht="26.25" hidden="1" customHeight="1">
      <c r="A234" s="91">
        <v>3</v>
      </c>
      <c r="B234" s="93">
        <v>1</v>
      </c>
      <c r="C234" s="93">
        <v>5</v>
      </c>
      <c r="D234" s="93"/>
      <c r="E234" s="93"/>
      <c r="F234" s="94"/>
      <c r="G234" s="73" t="s">
        <v>170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 s="9"/>
    </row>
    <row r="235" spans="1:13" ht="30" hidden="1" customHeight="1">
      <c r="A235" s="91">
        <v>3</v>
      </c>
      <c r="B235" s="93">
        <v>1</v>
      </c>
      <c r="C235" s="93">
        <v>5</v>
      </c>
      <c r="D235" s="93">
        <v>1</v>
      </c>
      <c r="E235" s="93"/>
      <c r="F235" s="94"/>
      <c r="G235" s="73" t="s">
        <v>170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 s="9"/>
    </row>
    <row r="236" spans="1:13" ht="27" hidden="1" customHeight="1">
      <c r="A236" s="91">
        <v>3</v>
      </c>
      <c r="B236" s="93">
        <v>1</v>
      </c>
      <c r="C236" s="93">
        <v>5</v>
      </c>
      <c r="D236" s="93">
        <v>1</v>
      </c>
      <c r="E236" s="93">
        <v>1</v>
      </c>
      <c r="F236" s="94"/>
      <c r="G236" s="73" t="s">
        <v>170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 s="9"/>
    </row>
    <row r="237" spans="1:13" ht="31.5" hidden="1" customHeight="1">
      <c r="A237" s="91">
        <v>3</v>
      </c>
      <c r="B237" s="93">
        <v>1</v>
      </c>
      <c r="C237" s="93">
        <v>5</v>
      </c>
      <c r="D237" s="93">
        <v>1</v>
      </c>
      <c r="E237" s="93">
        <v>1</v>
      </c>
      <c r="F237" s="94">
        <v>1</v>
      </c>
      <c r="G237" s="122" t="s">
        <v>171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 s="9"/>
    </row>
    <row r="238" spans="1:13" ht="25.5" hidden="1" customHeight="1">
      <c r="A238" s="91">
        <v>3</v>
      </c>
      <c r="B238" s="93">
        <v>1</v>
      </c>
      <c r="C238" s="93">
        <v>5</v>
      </c>
      <c r="D238" s="93">
        <v>1</v>
      </c>
      <c r="E238" s="93">
        <v>1</v>
      </c>
      <c r="F238" s="94">
        <v>2</v>
      </c>
      <c r="G238" s="122" t="s">
        <v>172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 s="9"/>
    </row>
    <row r="239" spans="1:13" ht="28.5" hidden="1" customHeight="1">
      <c r="A239" s="91">
        <v>3</v>
      </c>
      <c r="B239" s="93">
        <v>1</v>
      </c>
      <c r="C239" s="93">
        <v>5</v>
      </c>
      <c r="D239" s="93">
        <v>1</v>
      </c>
      <c r="E239" s="93">
        <v>1</v>
      </c>
      <c r="F239" s="94">
        <v>3</v>
      </c>
      <c r="G239" s="122" t="s">
        <v>173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 s="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174</v>
      </c>
      <c r="H240" s="61">
        <v>206</v>
      </c>
      <c r="I240" s="148">
        <f>SUM(I241+I273)</f>
        <v>0</v>
      </c>
      <c r="J240" s="175">
        <f>SUM(J241+J273)</f>
        <v>0</v>
      </c>
      <c r="K240" s="149">
        <f>SUM(K241+K273)</f>
        <v>0</v>
      </c>
      <c r="L240" s="149">
        <f>SUM(L241+L273)</f>
        <v>0</v>
      </c>
      <c r="M240" s="9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111" t="s">
        <v>175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 s="9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176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 s="9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177</v>
      </c>
      <c r="H243" s="61">
        <v>209</v>
      </c>
      <c r="I243" s="148">
        <f>SUM(I244:I244)</f>
        <v>0</v>
      </c>
      <c r="J243" s="175">
        <f>SUM(J244:J244)</f>
        <v>0</v>
      </c>
      <c r="K243" s="149">
        <f>SUM(K244:K244)</f>
        <v>0</v>
      </c>
      <c r="L243" s="149">
        <f>SUM(L244:L244)</f>
        <v>0</v>
      </c>
      <c r="M243" s="9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111" t="s">
        <v>177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 s="9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111" t="s">
        <v>178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 s="9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111" t="s">
        <v>179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 s="9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111" t="s">
        <v>180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 s="9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111" t="s">
        <v>181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 s="9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111" t="s">
        <v>182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 s="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111" t="s">
        <v>183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 s="9"/>
    </row>
    <row r="251" spans="1:13" ht="27" hidden="1" customHeight="1">
      <c r="A251" s="92">
        <v>3</v>
      </c>
      <c r="B251" s="93">
        <v>2</v>
      </c>
      <c r="C251" s="93">
        <v>1</v>
      </c>
      <c r="D251" s="93">
        <v>2</v>
      </c>
      <c r="E251" s="93"/>
      <c r="F251" s="94"/>
      <c r="G251" s="73" t="s">
        <v>184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 s="9"/>
    </row>
    <row r="252" spans="1:13" ht="27.75" hidden="1" customHeight="1">
      <c r="A252" s="92">
        <v>3</v>
      </c>
      <c r="B252" s="93">
        <v>2</v>
      </c>
      <c r="C252" s="93">
        <v>1</v>
      </c>
      <c r="D252" s="93">
        <v>2</v>
      </c>
      <c r="E252" s="93">
        <v>1</v>
      </c>
      <c r="F252" s="94"/>
      <c r="G252" s="73" t="s">
        <v>184</v>
      </c>
      <c r="H252" s="61">
        <v>218</v>
      </c>
      <c r="I252" s="148">
        <f>SUM(I253:I254)</f>
        <v>0</v>
      </c>
      <c r="J252" s="175">
        <f>SUM(J253:J254)</f>
        <v>0</v>
      </c>
      <c r="K252" s="149">
        <f>SUM(K253:K254)</f>
        <v>0</v>
      </c>
      <c r="L252" s="149">
        <f>SUM(L253:L254)</f>
        <v>0</v>
      </c>
      <c r="M252" s="9"/>
    </row>
    <row r="253" spans="1:13" ht="27" hidden="1" customHeight="1">
      <c r="A253" s="107">
        <v>3</v>
      </c>
      <c r="B253" s="117">
        <v>2</v>
      </c>
      <c r="C253" s="118">
        <v>1</v>
      </c>
      <c r="D253" s="118">
        <v>2</v>
      </c>
      <c r="E253" s="118">
        <v>1</v>
      </c>
      <c r="F253" s="119">
        <v>1</v>
      </c>
      <c r="G253" s="111" t="s">
        <v>185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 s="9"/>
    </row>
    <row r="254" spans="1:13" ht="25.5" hidden="1" customHeight="1">
      <c r="A254" s="92">
        <v>3</v>
      </c>
      <c r="B254" s="93">
        <v>2</v>
      </c>
      <c r="C254" s="93">
        <v>1</v>
      </c>
      <c r="D254" s="93">
        <v>2</v>
      </c>
      <c r="E254" s="93">
        <v>1</v>
      </c>
      <c r="F254" s="94">
        <v>2</v>
      </c>
      <c r="G254" s="73" t="s">
        <v>186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 s="9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187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 s="9"/>
    </row>
    <row r="256" spans="1:13" ht="29.25" hidden="1" customHeight="1">
      <c r="A256" s="92">
        <v>3</v>
      </c>
      <c r="B256" s="93">
        <v>2</v>
      </c>
      <c r="C256" s="93">
        <v>1</v>
      </c>
      <c r="D256" s="93">
        <v>3</v>
      </c>
      <c r="E256" s="93">
        <v>1</v>
      </c>
      <c r="F256" s="94"/>
      <c r="G256" s="78" t="s">
        <v>187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 s="9"/>
    </row>
    <row r="257" spans="1:13" ht="30" hidden="1" customHeight="1">
      <c r="A257" s="92">
        <v>3</v>
      </c>
      <c r="B257" s="93">
        <v>2</v>
      </c>
      <c r="C257" s="93">
        <v>1</v>
      </c>
      <c r="D257" s="93">
        <v>3</v>
      </c>
      <c r="E257" s="93">
        <v>1</v>
      </c>
      <c r="F257" s="94">
        <v>1</v>
      </c>
      <c r="G257" s="73" t="s">
        <v>188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 s="9"/>
    </row>
    <row r="258" spans="1:13" ht="27.75" hidden="1" customHeight="1">
      <c r="A258" s="92">
        <v>3</v>
      </c>
      <c r="B258" s="93">
        <v>2</v>
      </c>
      <c r="C258" s="93">
        <v>1</v>
      </c>
      <c r="D258" s="93">
        <v>3</v>
      </c>
      <c r="E258" s="93">
        <v>1</v>
      </c>
      <c r="F258" s="94">
        <v>2</v>
      </c>
      <c r="G258" s="73" t="s">
        <v>189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 s="9"/>
    </row>
    <row r="259" spans="1:13" ht="26.25" hidden="1" customHeight="1">
      <c r="A259" s="92">
        <v>3</v>
      </c>
      <c r="B259" s="93">
        <v>2</v>
      </c>
      <c r="C259" s="93">
        <v>1</v>
      </c>
      <c r="D259" s="93">
        <v>4</v>
      </c>
      <c r="E259" s="93"/>
      <c r="F259" s="94"/>
      <c r="G259" s="73" t="s">
        <v>190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 s="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190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 s="9"/>
    </row>
    <row r="261" spans="1:13" ht="25.5" hidden="1" customHeight="1">
      <c r="A261" s="92">
        <v>3</v>
      </c>
      <c r="B261" s="93">
        <v>2</v>
      </c>
      <c r="C261" s="93">
        <v>1</v>
      </c>
      <c r="D261" s="93">
        <v>4</v>
      </c>
      <c r="E261" s="93">
        <v>1</v>
      </c>
      <c r="F261" s="94">
        <v>1</v>
      </c>
      <c r="G261" s="73" t="s">
        <v>191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 s="9"/>
    </row>
    <row r="262" spans="1:13" ht="27.75" hidden="1" customHeight="1">
      <c r="A262" s="92">
        <v>3</v>
      </c>
      <c r="B262" s="93">
        <v>2</v>
      </c>
      <c r="C262" s="93">
        <v>1</v>
      </c>
      <c r="D262" s="93">
        <v>4</v>
      </c>
      <c r="E262" s="93">
        <v>1</v>
      </c>
      <c r="F262" s="94">
        <v>2</v>
      </c>
      <c r="G262" s="73" t="s">
        <v>192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 s="9"/>
    </row>
    <row r="263" spans="1:13" hidden="1">
      <c r="A263" s="92">
        <v>3</v>
      </c>
      <c r="B263" s="93">
        <v>2</v>
      </c>
      <c r="C263" s="93">
        <v>1</v>
      </c>
      <c r="D263" s="93">
        <v>5</v>
      </c>
      <c r="E263" s="93"/>
      <c r="F263" s="94"/>
      <c r="G263" s="73" t="s">
        <v>193</v>
      </c>
      <c r="H263" s="61">
        <v>229</v>
      </c>
      <c r="I263" s="148">
        <f t="shared" ref="I263:L264" si="25">I264</f>
        <v>0</v>
      </c>
      <c r="J263" s="175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92">
        <v>3</v>
      </c>
      <c r="B264" s="93">
        <v>2</v>
      </c>
      <c r="C264" s="93">
        <v>1</v>
      </c>
      <c r="D264" s="93">
        <v>5</v>
      </c>
      <c r="E264" s="93">
        <v>1</v>
      </c>
      <c r="F264" s="94"/>
      <c r="G264" s="73" t="s">
        <v>193</v>
      </c>
      <c r="H264" s="61">
        <v>230</v>
      </c>
      <c r="I264" s="149">
        <f t="shared" si="25"/>
        <v>0</v>
      </c>
      <c r="J264" s="175">
        <f t="shared" si="25"/>
        <v>0</v>
      </c>
      <c r="K264" s="149">
        <f t="shared" si="25"/>
        <v>0</v>
      </c>
      <c r="L264" s="149">
        <f t="shared" si="25"/>
        <v>0</v>
      </c>
      <c r="M264" s="9"/>
    </row>
    <row r="265" spans="1:13" hidden="1">
      <c r="A265" s="117">
        <v>3</v>
      </c>
      <c r="B265" s="118">
        <v>2</v>
      </c>
      <c r="C265" s="118">
        <v>1</v>
      </c>
      <c r="D265" s="118">
        <v>5</v>
      </c>
      <c r="E265" s="118">
        <v>1</v>
      </c>
      <c r="F265" s="119">
        <v>1</v>
      </c>
      <c r="G265" s="73" t="s">
        <v>193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92">
        <v>3</v>
      </c>
      <c r="B266" s="93">
        <v>2</v>
      </c>
      <c r="C266" s="93">
        <v>1</v>
      </c>
      <c r="D266" s="93">
        <v>6</v>
      </c>
      <c r="E266" s="93"/>
      <c r="F266" s="94"/>
      <c r="G266" s="73" t="s">
        <v>194</v>
      </c>
      <c r="H266" s="61">
        <v>232</v>
      </c>
      <c r="I266" s="148">
        <f t="shared" ref="I266:L267" si="26">I267</f>
        <v>0</v>
      </c>
      <c r="J266" s="175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92">
        <v>3</v>
      </c>
      <c r="B267" s="92">
        <v>2</v>
      </c>
      <c r="C267" s="93">
        <v>1</v>
      </c>
      <c r="D267" s="93">
        <v>6</v>
      </c>
      <c r="E267" s="93">
        <v>1</v>
      </c>
      <c r="F267" s="94"/>
      <c r="G267" s="73" t="s">
        <v>194</v>
      </c>
      <c r="H267" s="61">
        <v>233</v>
      </c>
      <c r="I267" s="148">
        <f t="shared" si="26"/>
        <v>0</v>
      </c>
      <c r="J267" s="175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93">
        <v>1</v>
      </c>
      <c r="D268" s="93">
        <v>6</v>
      </c>
      <c r="E268" s="93">
        <v>1</v>
      </c>
      <c r="F268" s="94">
        <v>1</v>
      </c>
      <c r="G268" s="73" t="s">
        <v>194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 s="9"/>
    </row>
    <row r="269" spans="1:13" ht="27.75" hidden="1" customHeight="1">
      <c r="A269" s="92">
        <v>3</v>
      </c>
      <c r="B269" s="92">
        <v>2</v>
      </c>
      <c r="C269" s="93">
        <v>1</v>
      </c>
      <c r="D269" s="93">
        <v>7</v>
      </c>
      <c r="E269" s="93"/>
      <c r="F269" s="94"/>
      <c r="G269" s="73" t="s">
        <v>195</v>
      </c>
      <c r="H269" s="61">
        <v>235</v>
      </c>
      <c r="I269" s="148">
        <f>I270</f>
        <v>0</v>
      </c>
      <c r="J269" s="175">
        <f>J270</f>
        <v>0</v>
      </c>
      <c r="K269" s="149">
        <f>K270</f>
        <v>0</v>
      </c>
      <c r="L269" s="149">
        <f>L270</f>
        <v>0</v>
      </c>
      <c r="M269" s="9"/>
    </row>
    <row r="270" spans="1:13" hidden="1">
      <c r="A270" s="92">
        <v>3</v>
      </c>
      <c r="B270" s="93">
        <v>2</v>
      </c>
      <c r="C270" s="93">
        <v>1</v>
      </c>
      <c r="D270" s="93">
        <v>7</v>
      </c>
      <c r="E270" s="93">
        <v>1</v>
      </c>
      <c r="F270" s="94"/>
      <c r="G270" s="73" t="s">
        <v>195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92">
        <v>3</v>
      </c>
      <c r="B271" s="93">
        <v>2</v>
      </c>
      <c r="C271" s="93">
        <v>1</v>
      </c>
      <c r="D271" s="93">
        <v>7</v>
      </c>
      <c r="E271" s="93">
        <v>1</v>
      </c>
      <c r="F271" s="94">
        <v>1</v>
      </c>
      <c r="G271" s="73" t="s">
        <v>196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 s="9"/>
    </row>
    <row r="272" spans="1:13" ht="24.75" hidden="1" customHeight="1">
      <c r="A272" s="92">
        <v>3</v>
      </c>
      <c r="B272" s="93">
        <v>2</v>
      </c>
      <c r="C272" s="93">
        <v>1</v>
      </c>
      <c r="D272" s="93">
        <v>7</v>
      </c>
      <c r="E272" s="93">
        <v>1</v>
      </c>
      <c r="F272" s="94">
        <v>2</v>
      </c>
      <c r="G272" s="73" t="s">
        <v>197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 s="9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198</v>
      </c>
      <c r="H273" s="61">
        <v>239</v>
      </c>
      <c r="I273" s="148">
        <f>SUM(I274+I283+I287+I291+I295+I298+I301)</f>
        <v>0</v>
      </c>
      <c r="J273" s="175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 s="9"/>
    </row>
    <row r="274" spans="1:13" hidden="1">
      <c r="A274" s="92">
        <v>3</v>
      </c>
      <c r="B274" s="93">
        <v>2</v>
      </c>
      <c r="C274" s="93">
        <v>2</v>
      </c>
      <c r="D274" s="93">
        <v>1</v>
      </c>
      <c r="E274" s="93"/>
      <c r="F274" s="94"/>
      <c r="G274" s="73" t="s">
        <v>199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91">
        <v>3</v>
      </c>
      <c r="B275" s="92">
        <v>2</v>
      </c>
      <c r="C275" s="93">
        <v>2</v>
      </c>
      <c r="D275" s="93">
        <v>1</v>
      </c>
      <c r="E275" s="93">
        <v>1</v>
      </c>
      <c r="F275" s="94"/>
      <c r="G275" s="73" t="s">
        <v>177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91">
        <v>3</v>
      </c>
      <c r="B276" s="92">
        <v>2</v>
      </c>
      <c r="C276" s="93">
        <v>2</v>
      </c>
      <c r="D276" s="93">
        <v>1</v>
      </c>
      <c r="E276" s="93">
        <v>1</v>
      </c>
      <c r="F276" s="94">
        <v>1</v>
      </c>
      <c r="G276" s="73" t="s">
        <v>177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200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 s="9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179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 s="9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180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 s="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181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 s="9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182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 s="9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201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 s="9"/>
    </row>
    <row r="283" spans="1:13" ht="25.5" hidden="1" customHeight="1">
      <c r="A283" s="91">
        <v>3</v>
      </c>
      <c r="B283" s="92">
        <v>2</v>
      </c>
      <c r="C283" s="93">
        <v>2</v>
      </c>
      <c r="D283" s="93">
        <v>2</v>
      </c>
      <c r="E283" s="93"/>
      <c r="F283" s="94"/>
      <c r="G283" s="73" t="s">
        <v>202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 s="9"/>
    </row>
    <row r="284" spans="1:13" ht="32.25" hidden="1" customHeight="1">
      <c r="A284" s="92">
        <v>3</v>
      </c>
      <c r="B284" s="93">
        <v>2</v>
      </c>
      <c r="C284" s="64">
        <v>2</v>
      </c>
      <c r="D284" s="64">
        <v>2</v>
      </c>
      <c r="E284" s="64">
        <v>1</v>
      </c>
      <c r="F284" s="67"/>
      <c r="G284" s="73" t="s">
        <v>202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 s="9"/>
    </row>
    <row r="285" spans="1:13" ht="25.5" hidden="1" customHeight="1">
      <c r="A285" s="92">
        <v>3</v>
      </c>
      <c r="B285" s="93">
        <v>2</v>
      </c>
      <c r="C285" s="93">
        <v>2</v>
      </c>
      <c r="D285" s="93">
        <v>2</v>
      </c>
      <c r="E285" s="93">
        <v>1</v>
      </c>
      <c r="F285" s="94">
        <v>1</v>
      </c>
      <c r="G285" s="73" t="s">
        <v>203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 s="9"/>
    </row>
    <row r="286" spans="1:13" ht="25.5" hidden="1" customHeight="1">
      <c r="A286" s="92">
        <v>3</v>
      </c>
      <c r="B286" s="93">
        <v>2</v>
      </c>
      <c r="C286" s="93">
        <v>2</v>
      </c>
      <c r="D286" s="93">
        <v>2</v>
      </c>
      <c r="E286" s="93">
        <v>1</v>
      </c>
      <c r="F286" s="94">
        <v>2</v>
      </c>
      <c r="G286" s="91" t="s">
        <v>204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 s="9"/>
    </row>
    <row r="287" spans="1:13" ht="25.5" hidden="1" customHeight="1">
      <c r="A287" s="92">
        <v>3</v>
      </c>
      <c r="B287" s="93">
        <v>2</v>
      </c>
      <c r="C287" s="93">
        <v>2</v>
      </c>
      <c r="D287" s="93">
        <v>3</v>
      </c>
      <c r="E287" s="93"/>
      <c r="F287" s="94"/>
      <c r="G287" s="73" t="s">
        <v>205</v>
      </c>
      <c r="H287" s="61">
        <v>253</v>
      </c>
      <c r="I287" s="148">
        <f>I288</f>
        <v>0</v>
      </c>
      <c r="J287" s="175">
        <f>J288</f>
        <v>0</v>
      </c>
      <c r="K287" s="149">
        <f>K288</f>
        <v>0</v>
      </c>
      <c r="L287" s="149">
        <f>L288</f>
        <v>0</v>
      </c>
      <c r="M287" s="9"/>
    </row>
    <row r="288" spans="1:13" ht="30" hidden="1" customHeight="1">
      <c r="A288" s="66">
        <v>3</v>
      </c>
      <c r="B288" s="93">
        <v>2</v>
      </c>
      <c r="C288" s="93">
        <v>2</v>
      </c>
      <c r="D288" s="93">
        <v>3</v>
      </c>
      <c r="E288" s="93">
        <v>1</v>
      </c>
      <c r="F288" s="94"/>
      <c r="G288" s="73" t="s">
        <v>205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 s="9"/>
    </row>
    <row r="289" spans="1:13" ht="31.5" hidden="1" customHeight="1">
      <c r="A289" s="66">
        <v>3</v>
      </c>
      <c r="B289" s="93">
        <v>2</v>
      </c>
      <c r="C289" s="93">
        <v>2</v>
      </c>
      <c r="D289" s="93">
        <v>3</v>
      </c>
      <c r="E289" s="93">
        <v>1</v>
      </c>
      <c r="F289" s="94">
        <v>1</v>
      </c>
      <c r="G289" s="73" t="s">
        <v>206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 s="9"/>
    </row>
    <row r="290" spans="1:13" ht="25.5" hidden="1" customHeight="1">
      <c r="A290" s="66">
        <v>3</v>
      </c>
      <c r="B290" s="93">
        <v>2</v>
      </c>
      <c r="C290" s="93">
        <v>2</v>
      </c>
      <c r="D290" s="93">
        <v>3</v>
      </c>
      <c r="E290" s="93">
        <v>1</v>
      </c>
      <c r="F290" s="94">
        <v>2</v>
      </c>
      <c r="G290" s="73" t="s">
        <v>207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 s="9"/>
    </row>
    <row r="291" spans="1:13" ht="27" hidden="1" customHeight="1">
      <c r="A291" s="92">
        <v>3</v>
      </c>
      <c r="B291" s="93">
        <v>2</v>
      </c>
      <c r="C291" s="93">
        <v>2</v>
      </c>
      <c r="D291" s="93">
        <v>4</v>
      </c>
      <c r="E291" s="93"/>
      <c r="F291" s="94"/>
      <c r="G291" s="73" t="s">
        <v>208</v>
      </c>
      <c r="H291" s="61">
        <v>257</v>
      </c>
      <c r="I291" s="148">
        <f>I292</f>
        <v>0</v>
      </c>
      <c r="J291" s="175">
        <f>J292</f>
        <v>0</v>
      </c>
      <c r="K291" s="149">
        <f>K292</f>
        <v>0</v>
      </c>
      <c r="L291" s="149">
        <f>L292</f>
        <v>0</v>
      </c>
      <c r="M291" s="9"/>
    </row>
    <row r="292" spans="1:13" hidden="1">
      <c r="A292" s="92">
        <v>3</v>
      </c>
      <c r="B292" s="93">
        <v>2</v>
      </c>
      <c r="C292" s="93">
        <v>2</v>
      </c>
      <c r="D292" s="93">
        <v>4</v>
      </c>
      <c r="E292" s="93">
        <v>1</v>
      </c>
      <c r="F292" s="94"/>
      <c r="G292" s="73" t="s">
        <v>208</v>
      </c>
      <c r="H292" s="61">
        <v>258</v>
      </c>
      <c r="I292" s="148">
        <f>SUM(I293:I294)</f>
        <v>0</v>
      </c>
      <c r="J292" s="175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92">
        <v>3</v>
      </c>
      <c r="B293" s="93">
        <v>2</v>
      </c>
      <c r="C293" s="93">
        <v>2</v>
      </c>
      <c r="D293" s="93">
        <v>4</v>
      </c>
      <c r="E293" s="93">
        <v>1</v>
      </c>
      <c r="F293" s="94">
        <v>1</v>
      </c>
      <c r="G293" s="73" t="s">
        <v>209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 s="9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210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 s="9"/>
    </row>
    <row r="295" spans="1:13" ht="28.5" hidden="1" customHeight="1">
      <c r="A295" s="92">
        <v>3</v>
      </c>
      <c r="B295" s="93">
        <v>2</v>
      </c>
      <c r="C295" s="93">
        <v>2</v>
      </c>
      <c r="D295" s="93">
        <v>5</v>
      </c>
      <c r="E295" s="93"/>
      <c r="F295" s="94"/>
      <c r="G295" s="73" t="s">
        <v>211</v>
      </c>
      <c r="H295" s="61">
        <v>261</v>
      </c>
      <c r="I295" s="148">
        <f t="shared" ref="I295:L296" si="27">I296</f>
        <v>0</v>
      </c>
      <c r="J295" s="175">
        <f t="shared" si="27"/>
        <v>0</v>
      </c>
      <c r="K295" s="149">
        <f t="shared" si="27"/>
        <v>0</v>
      </c>
      <c r="L295" s="149">
        <f t="shared" si="27"/>
        <v>0</v>
      </c>
      <c r="M295" s="9"/>
    </row>
    <row r="296" spans="1:13" ht="26.25" hidden="1" customHeight="1">
      <c r="A296" s="92">
        <v>3</v>
      </c>
      <c r="B296" s="93">
        <v>2</v>
      </c>
      <c r="C296" s="93">
        <v>2</v>
      </c>
      <c r="D296" s="93">
        <v>5</v>
      </c>
      <c r="E296" s="93">
        <v>1</v>
      </c>
      <c r="F296" s="94"/>
      <c r="G296" s="73" t="s">
        <v>211</v>
      </c>
      <c r="H296" s="61">
        <v>262</v>
      </c>
      <c r="I296" s="148">
        <f t="shared" si="27"/>
        <v>0</v>
      </c>
      <c r="J296" s="175">
        <f t="shared" si="27"/>
        <v>0</v>
      </c>
      <c r="K296" s="149">
        <f t="shared" si="27"/>
        <v>0</v>
      </c>
      <c r="L296" s="149">
        <f t="shared" si="27"/>
        <v>0</v>
      </c>
      <c r="M296" s="9"/>
    </row>
    <row r="297" spans="1:13" ht="26.25" hidden="1" customHeight="1">
      <c r="A297" s="92">
        <v>3</v>
      </c>
      <c r="B297" s="93">
        <v>2</v>
      </c>
      <c r="C297" s="93">
        <v>2</v>
      </c>
      <c r="D297" s="93">
        <v>5</v>
      </c>
      <c r="E297" s="93">
        <v>1</v>
      </c>
      <c r="F297" s="94">
        <v>1</v>
      </c>
      <c r="G297" s="73" t="s">
        <v>211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 s="9"/>
    </row>
    <row r="298" spans="1:13" ht="26.25" hidden="1" customHeight="1">
      <c r="A298" s="92">
        <v>3</v>
      </c>
      <c r="B298" s="93">
        <v>2</v>
      </c>
      <c r="C298" s="93">
        <v>2</v>
      </c>
      <c r="D298" s="93">
        <v>6</v>
      </c>
      <c r="E298" s="93"/>
      <c r="F298" s="94"/>
      <c r="G298" s="73" t="s">
        <v>194</v>
      </c>
      <c r="H298" s="61">
        <v>264</v>
      </c>
      <c r="I298" s="148">
        <f t="shared" ref="I298:L299" si="28">I299</f>
        <v>0</v>
      </c>
      <c r="J298" s="179">
        <f t="shared" si="28"/>
        <v>0</v>
      </c>
      <c r="K298" s="149">
        <f t="shared" si="28"/>
        <v>0</v>
      </c>
      <c r="L298" s="149">
        <f t="shared" si="28"/>
        <v>0</v>
      </c>
      <c r="M298" s="9"/>
    </row>
    <row r="299" spans="1:13" ht="30" hidden="1" customHeight="1">
      <c r="A299" s="92">
        <v>3</v>
      </c>
      <c r="B299" s="93">
        <v>2</v>
      </c>
      <c r="C299" s="93">
        <v>2</v>
      </c>
      <c r="D299" s="93">
        <v>6</v>
      </c>
      <c r="E299" s="93">
        <v>1</v>
      </c>
      <c r="F299" s="94"/>
      <c r="G299" s="73" t="s">
        <v>194</v>
      </c>
      <c r="H299" s="61">
        <v>265</v>
      </c>
      <c r="I299" s="148">
        <f t="shared" si="28"/>
        <v>0</v>
      </c>
      <c r="J299" s="179">
        <f t="shared" si="28"/>
        <v>0</v>
      </c>
      <c r="K299" s="149">
        <f t="shared" si="28"/>
        <v>0</v>
      </c>
      <c r="L299" s="149">
        <f t="shared" si="28"/>
        <v>0</v>
      </c>
      <c r="M299" s="9"/>
    </row>
    <row r="300" spans="1:13" ht="24.75" hidden="1" customHeight="1">
      <c r="A300" s="92">
        <v>3</v>
      </c>
      <c r="B300" s="118">
        <v>2</v>
      </c>
      <c r="C300" s="118">
        <v>2</v>
      </c>
      <c r="D300" s="93">
        <v>6</v>
      </c>
      <c r="E300" s="118">
        <v>1</v>
      </c>
      <c r="F300" s="119">
        <v>1</v>
      </c>
      <c r="G300" s="111" t="s">
        <v>194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 s="9"/>
    </row>
    <row r="301" spans="1:13" ht="29.25" hidden="1" customHeight="1">
      <c r="A301" s="91">
        <v>3</v>
      </c>
      <c r="B301" s="92">
        <v>2</v>
      </c>
      <c r="C301" s="93">
        <v>2</v>
      </c>
      <c r="D301" s="93">
        <v>7</v>
      </c>
      <c r="E301" s="93"/>
      <c r="F301" s="94"/>
      <c r="G301" s="73" t="s">
        <v>195</v>
      </c>
      <c r="H301" s="61">
        <v>267</v>
      </c>
      <c r="I301" s="148">
        <f>I302</f>
        <v>0</v>
      </c>
      <c r="J301" s="179">
        <f>J302</f>
        <v>0</v>
      </c>
      <c r="K301" s="149">
        <f>K302</f>
        <v>0</v>
      </c>
      <c r="L301" s="149">
        <f>L302</f>
        <v>0</v>
      </c>
      <c r="M301" s="9"/>
    </row>
    <row r="302" spans="1:13" ht="26.25" hidden="1" customHeight="1">
      <c r="A302" s="91">
        <v>3</v>
      </c>
      <c r="B302" s="92">
        <v>2</v>
      </c>
      <c r="C302" s="93">
        <v>2</v>
      </c>
      <c r="D302" s="93">
        <v>7</v>
      </c>
      <c r="E302" s="93">
        <v>1</v>
      </c>
      <c r="F302" s="94"/>
      <c r="G302" s="73" t="s">
        <v>195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 s="9"/>
    </row>
    <row r="303" spans="1:13" ht="27.75" hidden="1" customHeight="1">
      <c r="A303" s="91">
        <v>3</v>
      </c>
      <c r="B303" s="92">
        <v>2</v>
      </c>
      <c r="C303" s="92">
        <v>2</v>
      </c>
      <c r="D303" s="93">
        <v>7</v>
      </c>
      <c r="E303" s="93">
        <v>1</v>
      </c>
      <c r="F303" s="94">
        <v>1</v>
      </c>
      <c r="G303" s="73" t="s">
        <v>196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 s="9"/>
    </row>
    <row r="304" spans="1:13" ht="25.5" hidden="1" customHeight="1">
      <c r="A304" s="91">
        <v>3</v>
      </c>
      <c r="B304" s="92">
        <v>2</v>
      </c>
      <c r="C304" s="92">
        <v>2</v>
      </c>
      <c r="D304" s="93">
        <v>7</v>
      </c>
      <c r="E304" s="93">
        <v>1</v>
      </c>
      <c r="F304" s="94">
        <v>2</v>
      </c>
      <c r="G304" s="73" t="s">
        <v>197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 s="9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212</v>
      </c>
      <c r="H305" s="61">
        <v>271</v>
      </c>
      <c r="I305" s="148">
        <f>SUM(I306+I338)</f>
        <v>0</v>
      </c>
      <c r="J305" s="179">
        <f>SUM(J306+J338)</f>
        <v>0</v>
      </c>
      <c r="K305" s="149">
        <f>SUM(K306+K338)</f>
        <v>0</v>
      </c>
      <c r="L305" s="149">
        <f>SUM(L306+L338)</f>
        <v>0</v>
      </c>
      <c r="M305" s="9"/>
    </row>
    <row r="306" spans="1:13" ht="40.5" hidden="1" customHeight="1">
      <c r="A306" s="91">
        <v>3</v>
      </c>
      <c r="B306" s="91">
        <v>3</v>
      </c>
      <c r="C306" s="92">
        <v>1</v>
      </c>
      <c r="D306" s="93"/>
      <c r="E306" s="93"/>
      <c r="F306" s="94"/>
      <c r="G306" s="73" t="s">
        <v>213</v>
      </c>
      <c r="H306" s="61">
        <v>272</v>
      </c>
      <c r="I306" s="148">
        <f>SUM(I307+I316+I320+I324+I328+I331+I334)</f>
        <v>0</v>
      </c>
      <c r="J306" s="179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 s="9"/>
    </row>
    <row r="307" spans="1:13" ht="29.25" hidden="1" customHeight="1">
      <c r="A307" s="91">
        <v>3</v>
      </c>
      <c r="B307" s="91">
        <v>3</v>
      </c>
      <c r="C307" s="92">
        <v>1</v>
      </c>
      <c r="D307" s="93">
        <v>1</v>
      </c>
      <c r="E307" s="93"/>
      <c r="F307" s="94"/>
      <c r="G307" s="73" t="s">
        <v>199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 s="9"/>
    </row>
    <row r="308" spans="1:13" ht="27" hidden="1" customHeight="1">
      <c r="A308" s="91">
        <v>3</v>
      </c>
      <c r="B308" s="91">
        <v>3</v>
      </c>
      <c r="C308" s="92">
        <v>1</v>
      </c>
      <c r="D308" s="93">
        <v>1</v>
      </c>
      <c r="E308" s="93">
        <v>1</v>
      </c>
      <c r="F308" s="94"/>
      <c r="G308" s="73" t="s">
        <v>177</v>
      </c>
      <c r="H308" s="61">
        <v>274</v>
      </c>
      <c r="I308" s="148">
        <f>SUM(I309:I309)</f>
        <v>0</v>
      </c>
      <c r="J308" s="179">
        <f>SUM(J309:J309)</f>
        <v>0</v>
      </c>
      <c r="K308" s="149">
        <f>SUM(K309:K309)</f>
        <v>0</v>
      </c>
      <c r="L308" s="149">
        <f>SUM(L309:L309)</f>
        <v>0</v>
      </c>
      <c r="M308" s="9"/>
    </row>
    <row r="309" spans="1:13" ht="28.5" hidden="1" customHeight="1">
      <c r="A309" s="91">
        <v>3</v>
      </c>
      <c r="B309" s="91">
        <v>3</v>
      </c>
      <c r="C309" s="92">
        <v>1</v>
      </c>
      <c r="D309" s="93">
        <v>1</v>
      </c>
      <c r="E309" s="93">
        <v>1</v>
      </c>
      <c r="F309" s="94">
        <v>1</v>
      </c>
      <c r="G309" s="73" t="s">
        <v>177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 s="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200</v>
      </c>
      <c r="H310" s="61">
        <v>276</v>
      </c>
      <c r="I310" s="148">
        <f>SUM(I311:I312)</f>
        <v>0</v>
      </c>
      <c r="J310" s="148">
        <f>SUM(J311:J312)</f>
        <v>0</v>
      </c>
      <c r="K310" s="148">
        <f>SUM(K311:K312)</f>
        <v>0</v>
      </c>
      <c r="L310" s="148">
        <f>SUM(L311:L312)</f>
        <v>0</v>
      </c>
      <c r="M310" s="9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179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 s="9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180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 s="9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181</v>
      </c>
      <c r="H313" s="61">
        <v>279</v>
      </c>
      <c r="I313" s="148">
        <f>SUM(I314:I315)</f>
        <v>0</v>
      </c>
      <c r="J313" s="148">
        <f>SUM(J314:J315)</f>
        <v>0</v>
      </c>
      <c r="K313" s="148">
        <f>SUM(K314:K315)</f>
        <v>0</v>
      </c>
      <c r="L313" s="148">
        <f>SUM(L314:L315)</f>
        <v>0</v>
      </c>
      <c r="M313" s="9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182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 s="9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201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 s="9"/>
    </row>
    <row r="316" spans="1:13" hidden="1">
      <c r="A316" s="99">
        <v>3</v>
      </c>
      <c r="B316" s="66">
        <v>3</v>
      </c>
      <c r="C316" s="92">
        <v>1</v>
      </c>
      <c r="D316" s="93">
        <v>2</v>
      </c>
      <c r="E316" s="93"/>
      <c r="F316" s="94"/>
      <c r="G316" s="73" t="s">
        <v>214</v>
      </c>
      <c r="H316" s="61">
        <v>282</v>
      </c>
      <c r="I316" s="148">
        <f>I317</f>
        <v>0</v>
      </c>
      <c r="J316" s="179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99">
        <v>3</v>
      </c>
      <c r="B317" s="99">
        <v>3</v>
      </c>
      <c r="C317" s="66">
        <v>1</v>
      </c>
      <c r="D317" s="64">
        <v>2</v>
      </c>
      <c r="E317" s="64">
        <v>1</v>
      </c>
      <c r="F317" s="67"/>
      <c r="G317" s="73" t="s">
        <v>214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 s="9"/>
    </row>
    <row r="318" spans="1:13" ht="25.5" hidden="1" customHeight="1">
      <c r="A318" s="91">
        <v>3</v>
      </c>
      <c r="B318" s="91">
        <v>3</v>
      </c>
      <c r="C318" s="92">
        <v>1</v>
      </c>
      <c r="D318" s="93">
        <v>2</v>
      </c>
      <c r="E318" s="93">
        <v>1</v>
      </c>
      <c r="F318" s="94">
        <v>1</v>
      </c>
      <c r="G318" s="73" t="s">
        <v>215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 s="9"/>
    </row>
    <row r="319" spans="1:13" ht="24" hidden="1" customHeight="1">
      <c r="A319" s="106">
        <v>3</v>
      </c>
      <c r="B319" s="115">
        <v>3</v>
      </c>
      <c r="C319" s="117">
        <v>1</v>
      </c>
      <c r="D319" s="118">
        <v>2</v>
      </c>
      <c r="E319" s="118">
        <v>1</v>
      </c>
      <c r="F319" s="119">
        <v>2</v>
      </c>
      <c r="G319" s="111" t="s">
        <v>216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 s="9"/>
    </row>
    <row r="320" spans="1:13" ht="27.75" hidden="1" customHeight="1">
      <c r="A320" s="92">
        <v>3</v>
      </c>
      <c r="B320" s="73">
        <v>3</v>
      </c>
      <c r="C320" s="92">
        <v>1</v>
      </c>
      <c r="D320" s="93">
        <v>3</v>
      </c>
      <c r="E320" s="93"/>
      <c r="F320" s="94"/>
      <c r="G320" s="73" t="s">
        <v>217</v>
      </c>
      <c r="H320" s="61">
        <v>286</v>
      </c>
      <c r="I320" s="148">
        <f>I321</f>
        <v>0</v>
      </c>
      <c r="J320" s="179">
        <f>J321</f>
        <v>0</v>
      </c>
      <c r="K320" s="149">
        <f>K321</f>
        <v>0</v>
      </c>
      <c r="L320" s="149">
        <f>L321</f>
        <v>0</v>
      </c>
      <c r="M320" s="9"/>
    </row>
    <row r="321" spans="1:13" ht="24" hidden="1" customHeight="1">
      <c r="A321" s="92">
        <v>3</v>
      </c>
      <c r="B321" s="111">
        <v>3</v>
      </c>
      <c r="C321" s="117">
        <v>1</v>
      </c>
      <c r="D321" s="118">
        <v>3</v>
      </c>
      <c r="E321" s="118">
        <v>1</v>
      </c>
      <c r="F321" s="119"/>
      <c r="G321" s="73" t="s">
        <v>217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 s="9"/>
    </row>
    <row r="322" spans="1:13" ht="27" hidden="1" customHeight="1">
      <c r="A322" s="92">
        <v>3</v>
      </c>
      <c r="B322" s="73">
        <v>3</v>
      </c>
      <c r="C322" s="92">
        <v>1</v>
      </c>
      <c r="D322" s="93">
        <v>3</v>
      </c>
      <c r="E322" s="93">
        <v>1</v>
      </c>
      <c r="F322" s="94">
        <v>1</v>
      </c>
      <c r="G322" s="73" t="s">
        <v>218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 s="9"/>
    </row>
    <row r="323" spans="1:13" ht="26.25" hidden="1" customHeight="1">
      <c r="A323" s="92">
        <v>3</v>
      </c>
      <c r="B323" s="73">
        <v>3</v>
      </c>
      <c r="C323" s="92">
        <v>1</v>
      </c>
      <c r="D323" s="93">
        <v>3</v>
      </c>
      <c r="E323" s="93">
        <v>1</v>
      </c>
      <c r="F323" s="94">
        <v>2</v>
      </c>
      <c r="G323" s="73" t="s">
        <v>219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 s="9"/>
    </row>
    <row r="324" spans="1:13" hidden="1">
      <c r="A324" s="92">
        <v>3</v>
      </c>
      <c r="B324" s="73">
        <v>3</v>
      </c>
      <c r="C324" s="92">
        <v>1</v>
      </c>
      <c r="D324" s="93">
        <v>4</v>
      </c>
      <c r="E324" s="93"/>
      <c r="F324" s="94"/>
      <c r="G324" s="73" t="s">
        <v>220</v>
      </c>
      <c r="H324" s="61">
        <v>290</v>
      </c>
      <c r="I324" s="148">
        <f>I325</f>
        <v>0</v>
      </c>
      <c r="J324" s="179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91">
        <v>3</v>
      </c>
      <c r="B325" s="92">
        <v>3</v>
      </c>
      <c r="C325" s="93">
        <v>1</v>
      </c>
      <c r="D325" s="93">
        <v>4</v>
      </c>
      <c r="E325" s="93">
        <v>1</v>
      </c>
      <c r="F325" s="94"/>
      <c r="G325" s="73" t="s">
        <v>220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 s="9"/>
    </row>
    <row r="326" spans="1:13" hidden="1">
      <c r="A326" s="91">
        <v>3</v>
      </c>
      <c r="B326" s="92">
        <v>3</v>
      </c>
      <c r="C326" s="93">
        <v>1</v>
      </c>
      <c r="D326" s="93">
        <v>4</v>
      </c>
      <c r="E326" s="93">
        <v>1</v>
      </c>
      <c r="F326" s="94">
        <v>1</v>
      </c>
      <c r="G326" s="73" t="s">
        <v>221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92">
        <v>3</v>
      </c>
      <c r="B327" s="93">
        <v>3</v>
      </c>
      <c r="C327" s="93">
        <v>1</v>
      </c>
      <c r="D327" s="93">
        <v>4</v>
      </c>
      <c r="E327" s="93">
        <v>1</v>
      </c>
      <c r="F327" s="94">
        <v>2</v>
      </c>
      <c r="G327" s="73" t="s">
        <v>222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 s="9"/>
    </row>
    <row r="328" spans="1:13" ht="26.25" hidden="1" customHeight="1">
      <c r="A328" s="92">
        <v>3</v>
      </c>
      <c r="B328" s="93">
        <v>3</v>
      </c>
      <c r="C328" s="93">
        <v>1</v>
      </c>
      <c r="D328" s="93">
        <v>5</v>
      </c>
      <c r="E328" s="93"/>
      <c r="F328" s="94"/>
      <c r="G328" s="73" t="s">
        <v>223</v>
      </c>
      <c r="H328" s="61">
        <v>294</v>
      </c>
      <c r="I328" s="162">
        <f t="shared" ref="I328:L329" si="29">I329</f>
        <v>0</v>
      </c>
      <c r="J328" s="179">
        <f t="shared" si="29"/>
        <v>0</v>
      </c>
      <c r="K328" s="149">
        <f t="shared" si="29"/>
        <v>0</v>
      </c>
      <c r="L328" s="149">
        <f t="shared" si="29"/>
        <v>0</v>
      </c>
      <c r="M328" s="9"/>
    </row>
    <row r="329" spans="1:13" ht="30" hidden="1" customHeight="1">
      <c r="A329" s="66">
        <v>3</v>
      </c>
      <c r="B329" s="118">
        <v>3</v>
      </c>
      <c r="C329" s="118">
        <v>1</v>
      </c>
      <c r="D329" s="118">
        <v>5</v>
      </c>
      <c r="E329" s="118">
        <v>1</v>
      </c>
      <c r="F329" s="119"/>
      <c r="G329" s="73" t="s">
        <v>223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 s="9"/>
    </row>
    <row r="330" spans="1:13" ht="30" hidden="1" customHeight="1">
      <c r="A330" s="92">
        <v>3</v>
      </c>
      <c r="B330" s="93">
        <v>3</v>
      </c>
      <c r="C330" s="93">
        <v>1</v>
      </c>
      <c r="D330" s="93">
        <v>5</v>
      </c>
      <c r="E330" s="93">
        <v>1</v>
      </c>
      <c r="F330" s="94">
        <v>1</v>
      </c>
      <c r="G330" s="73" t="s">
        <v>224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 s="9"/>
    </row>
    <row r="331" spans="1:13" ht="30" hidden="1" customHeight="1">
      <c r="A331" s="92">
        <v>3</v>
      </c>
      <c r="B331" s="93">
        <v>3</v>
      </c>
      <c r="C331" s="93">
        <v>1</v>
      </c>
      <c r="D331" s="93">
        <v>6</v>
      </c>
      <c r="E331" s="93"/>
      <c r="F331" s="94"/>
      <c r="G331" s="73" t="s">
        <v>194</v>
      </c>
      <c r="H331" s="61">
        <v>297</v>
      </c>
      <c r="I331" s="149">
        <f t="shared" ref="I331:L332" si="30">I332</f>
        <v>0</v>
      </c>
      <c r="J331" s="179">
        <f t="shared" si="30"/>
        <v>0</v>
      </c>
      <c r="K331" s="149">
        <f t="shared" si="30"/>
        <v>0</v>
      </c>
      <c r="L331" s="149">
        <f t="shared" si="30"/>
        <v>0</v>
      </c>
      <c r="M331" s="9"/>
    </row>
    <row r="332" spans="1:13" ht="30" hidden="1" customHeight="1">
      <c r="A332" s="92">
        <v>3</v>
      </c>
      <c r="B332" s="93">
        <v>3</v>
      </c>
      <c r="C332" s="93">
        <v>1</v>
      </c>
      <c r="D332" s="93">
        <v>6</v>
      </c>
      <c r="E332" s="93">
        <v>1</v>
      </c>
      <c r="F332" s="94"/>
      <c r="G332" s="73" t="s">
        <v>194</v>
      </c>
      <c r="H332" s="61">
        <v>298</v>
      </c>
      <c r="I332" s="148">
        <f t="shared" si="30"/>
        <v>0</v>
      </c>
      <c r="J332" s="179">
        <f t="shared" si="30"/>
        <v>0</v>
      </c>
      <c r="K332" s="149">
        <f t="shared" si="30"/>
        <v>0</v>
      </c>
      <c r="L332" s="149">
        <f t="shared" si="30"/>
        <v>0</v>
      </c>
      <c r="M332" s="9"/>
    </row>
    <row r="333" spans="1:13" ht="25.5" hidden="1" customHeight="1">
      <c r="A333" s="92">
        <v>3</v>
      </c>
      <c r="B333" s="93">
        <v>3</v>
      </c>
      <c r="C333" s="93">
        <v>1</v>
      </c>
      <c r="D333" s="93">
        <v>6</v>
      </c>
      <c r="E333" s="93">
        <v>1</v>
      </c>
      <c r="F333" s="94">
        <v>1</v>
      </c>
      <c r="G333" s="73" t="s">
        <v>194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 s="9"/>
    </row>
    <row r="334" spans="1:13" ht="22.5" hidden="1" customHeight="1">
      <c r="A334" s="92">
        <v>3</v>
      </c>
      <c r="B334" s="93">
        <v>3</v>
      </c>
      <c r="C334" s="93">
        <v>1</v>
      </c>
      <c r="D334" s="93">
        <v>7</v>
      </c>
      <c r="E334" s="93"/>
      <c r="F334" s="94"/>
      <c r="G334" s="73" t="s">
        <v>225</v>
      </c>
      <c r="H334" s="61">
        <v>300</v>
      </c>
      <c r="I334" s="148">
        <f>I335</f>
        <v>0</v>
      </c>
      <c r="J334" s="179">
        <f>J335</f>
        <v>0</v>
      </c>
      <c r="K334" s="149">
        <f>K335</f>
        <v>0</v>
      </c>
      <c r="L334" s="149">
        <f>L335</f>
        <v>0</v>
      </c>
      <c r="M334" s="9"/>
    </row>
    <row r="335" spans="1:13" ht="25.5" hidden="1" customHeight="1">
      <c r="A335" s="92">
        <v>3</v>
      </c>
      <c r="B335" s="93">
        <v>3</v>
      </c>
      <c r="C335" s="93">
        <v>1</v>
      </c>
      <c r="D335" s="93">
        <v>7</v>
      </c>
      <c r="E335" s="93">
        <v>1</v>
      </c>
      <c r="F335" s="94"/>
      <c r="G335" s="73" t="s">
        <v>225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 s="9"/>
    </row>
    <row r="336" spans="1:13" ht="27" hidden="1" customHeight="1">
      <c r="A336" s="92">
        <v>3</v>
      </c>
      <c r="B336" s="93">
        <v>3</v>
      </c>
      <c r="C336" s="93">
        <v>1</v>
      </c>
      <c r="D336" s="93">
        <v>7</v>
      </c>
      <c r="E336" s="93">
        <v>1</v>
      </c>
      <c r="F336" s="94">
        <v>1</v>
      </c>
      <c r="G336" s="73" t="s">
        <v>226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 s="9"/>
    </row>
    <row r="337" spans="1:16" ht="27.75" hidden="1" customHeight="1">
      <c r="A337" s="92">
        <v>3</v>
      </c>
      <c r="B337" s="93">
        <v>3</v>
      </c>
      <c r="C337" s="93">
        <v>1</v>
      </c>
      <c r="D337" s="93">
        <v>7</v>
      </c>
      <c r="E337" s="93">
        <v>1</v>
      </c>
      <c r="F337" s="94">
        <v>2</v>
      </c>
      <c r="G337" s="73" t="s">
        <v>227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 s="9"/>
    </row>
    <row r="338" spans="1:16" ht="38.25" hidden="1" customHeight="1">
      <c r="A338" s="92">
        <v>3</v>
      </c>
      <c r="B338" s="93">
        <v>3</v>
      </c>
      <c r="C338" s="93">
        <v>2</v>
      </c>
      <c r="D338" s="93"/>
      <c r="E338" s="93"/>
      <c r="F338" s="94"/>
      <c r="G338" s="73" t="s">
        <v>228</v>
      </c>
      <c r="H338" s="61">
        <v>304</v>
      </c>
      <c r="I338" s="148">
        <f>SUM(I339+I348+I352+I356+I360+I363+I366)</f>
        <v>0</v>
      </c>
      <c r="J338" s="179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 s="9"/>
    </row>
    <row r="339" spans="1:16" ht="30" hidden="1" customHeight="1">
      <c r="A339" s="92">
        <v>3</v>
      </c>
      <c r="B339" s="93">
        <v>3</v>
      </c>
      <c r="C339" s="93">
        <v>2</v>
      </c>
      <c r="D339" s="93">
        <v>1</v>
      </c>
      <c r="E339" s="93"/>
      <c r="F339" s="94"/>
      <c r="G339" s="73" t="s">
        <v>176</v>
      </c>
      <c r="H339" s="61">
        <v>305</v>
      </c>
      <c r="I339" s="148">
        <f>I340</f>
        <v>0</v>
      </c>
      <c r="J339" s="179">
        <f>J340</f>
        <v>0</v>
      </c>
      <c r="K339" s="149">
        <f>K340</f>
        <v>0</v>
      </c>
      <c r="L339" s="149">
        <f>L340</f>
        <v>0</v>
      </c>
      <c r="M339" s="9"/>
    </row>
    <row r="340" spans="1:16" hidden="1">
      <c r="A340" s="91">
        <v>3</v>
      </c>
      <c r="B340" s="92">
        <v>3</v>
      </c>
      <c r="C340" s="93">
        <v>2</v>
      </c>
      <c r="D340" s="73">
        <v>1</v>
      </c>
      <c r="E340" s="92">
        <v>1</v>
      </c>
      <c r="F340" s="94"/>
      <c r="G340" s="73" t="s">
        <v>176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91">
        <v>3</v>
      </c>
      <c r="B341" s="92">
        <v>3</v>
      </c>
      <c r="C341" s="93">
        <v>2</v>
      </c>
      <c r="D341" s="73">
        <v>1</v>
      </c>
      <c r="E341" s="92">
        <v>1</v>
      </c>
      <c r="F341" s="94">
        <v>1</v>
      </c>
      <c r="G341" s="73" t="s">
        <v>177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 s="9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111" t="s">
        <v>200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111" t="s">
        <v>179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111" t="s">
        <v>180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111" t="s">
        <v>181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111" t="s">
        <v>182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111" t="s">
        <v>201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106">
        <v>3</v>
      </c>
      <c r="B348" s="106">
        <v>3</v>
      </c>
      <c r="C348" s="117">
        <v>2</v>
      </c>
      <c r="D348" s="111">
        <v>2</v>
      </c>
      <c r="E348" s="117"/>
      <c r="F348" s="119"/>
      <c r="G348" s="111" t="s">
        <v>214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91">
        <v>3</v>
      </c>
      <c r="B349" s="91">
        <v>3</v>
      </c>
      <c r="C349" s="92">
        <v>2</v>
      </c>
      <c r="D349" s="73">
        <v>2</v>
      </c>
      <c r="E349" s="92">
        <v>1</v>
      </c>
      <c r="F349" s="94"/>
      <c r="G349" s="111" t="s">
        <v>214</v>
      </c>
      <c r="H349" s="61">
        <v>315</v>
      </c>
      <c r="I349" s="148">
        <f>SUM(I350:I351)</f>
        <v>0</v>
      </c>
      <c r="J349" s="175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91">
        <v>3</v>
      </c>
      <c r="B350" s="91">
        <v>3</v>
      </c>
      <c r="C350" s="92">
        <v>2</v>
      </c>
      <c r="D350" s="73">
        <v>2</v>
      </c>
      <c r="E350" s="91">
        <v>1</v>
      </c>
      <c r="F350" s="101">
        <v>1</v>
      </c>
      <c r="G350" s="73" t="s">
        <v>215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106">
        <v>3</v>
      </c>
      <c r="B351" s="106">
        <v>3</v>
      </c>
      <c r="C351" s="107">
        <v>2</v>
      </c>
      <c r="D351" s="108">
        <v>2</v>
      </c>
      <c r="E351" s="105">
        <v>1</v>
      </c>
      <c r="F351" s="112">
        <v>2</v>
      </c>
      <c r="G351" s="105" t="s">
        <v>216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91">
        <v>3</v>
      </c>
      <c r="B352" s="91">
        <v>3</v>
      </c>
      <c r="C352" s="92">
        <v>2</v>
      </c>
      <c r="D352" s="93">
        <v>3</v>
      </c>
      <c r="E352" s="73"/>
      <c r="F352" s="101"/>
      <c r="G352" s="73" t="s">
        <v>217</v>
      </c>
      <c r="H352" s="61">
        <v>318</v>
      </c>
      <c r="I352" s="148">
        <f>I353</f>
        <v>0</v>
      </c>
      <c r="J352" s="175">
        <f>J353</f>
        <v>0</v>
      </c>
      <c r="K352" s="149">
        <f>K353</f>
        <v>0</v>
      </c>
      <c r="L352" s="149">
        <f>L353</f>
        <v>0</v>
      </c>
      <c r="M352" s="9"/>
    </row>
    <row r="353" spans="1:13" ht="27.75" hidden="1" customHeight="1">
      <c r="A353" s="91">
        <v>3</v>
      </c>
      <c r="B353" s="91">
        <v>3</v>
      </c>
      <c r="C353" s="92">
        <v>2</v>
      </c>
      <c r="D353" s="93">
        <v>3</v>
      </c>
      <c r="E353" s="73">
        <v>1</v>
      </c>
      <c r="F353" s="101"/>
      <c r="G353" s="73" t="s">
        <v>217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 s="9"/>
    </row>
    <row r="354" spans="1:13" ht="28.5" hidden="1" customHeight="1">
      <c r="A354" s="91">
        <v>3</v>
      </c>
      <c r="B354" s="91">
        <v>3</v>
      </c>
      <c r="C354" s="92">
        <v>2</v>
      </c>
      <c r="D354" s="93">
        <v>3</v>
      </c>
      <c r="E354" s="73">
        <v>1</v>
      </c>
      <c r="F354" s="101">
        <v>1</v>
      </c>
      <c r="G354" s="73" t="s">
        <v>218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 s="9"/>
    </row>
    <row r="355" spans="1:13" ht="27.75" hidden="1" customHeight="1">
      <c r="A355" s="91">
        <v>3</v>
      </c>
      <c r="B355" s="91">
        <v>3</v>
      </c>
      <c r="C355" s="92">
        <v>2</v>
      </c>
      <c r="D355" s="93">
        <v>3</v>
      </c>
      <c r="E355" s="73">
        <v>1</v>
      </c>
      <c r="F355" s="101">
        <v>2</v>
      </c>
      <c r="G355" s="73" t="s">
        <v>219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 s="9"/>
    </row>
    <row r="356" spans="1:13" hidden="1">
      <c r="A356" s="91">
        <v>3</v>
      </c>
      <c r="B356" s="91">
        <v>3</v>
      </c>
      <c r="C356" s="92">
        <v>2</v>
      </c>
      <c r="D356" s="93">
        <v>4</v>
      </c>
      <c r="E356" s="93"/>
      <c r="F356" s="94"/>
      <c r="G356" s="73" t="s">
        <v>220</v>
      </c>
      <c r="H356" s="61">
        <v>322</v>
      </c>
      <c r="I356" s="148">
        <f>I357</f>
        <v>0</v>
      </c>
      <c r="J356" s="175">
        <f>J357</f>
        <v>0</v>
      </c>
      <c r="K356" s="149">
        <f>K357</f>
        <v>0</v>
      </c>
      <c r="L356" s="149">
        <f>L357</f>
        <v>0</v>
      </c>
    </row>
    <row r="357" spans="1:13" hidden="1">
      <c r="A357" s="99">
        <v>3</v>
      </c>
      <c r="B357" s="99">
        <v>3</v>
      </c>
      <c r="C357" s="66">
        <v>2</v>
      </c>
      <c r="D357" s="64">
        <v>4</v>
      </c>
      <c r="E357" s="64">
        <v>1</v>
      </c>
      <c r="F357" s="67"/>
      <c r="G357" s="73" t="s">
        <v>220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91">
        <v>3</v>
      </c>
      <c r="B358" s="91">
        <v>3</v>
      </c>
      <c r="C358" s="92">
        <v>2</v>
      </c>
      <c r="D358" s="93">
        <v>4</v>
      </c>
      <c r="E358" s="93">
        <v>1</v>
      </c>
      <c r="F358" s="94">
        <v>1</v>
      </c>
      <c r="G358" s="73" t="s">
        <v>221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 s="9"/>
    </row>
    <row r="359" spans="1:13" hidden="1">
      <c r="A359" s="91">
        <v>3</v>
      </c>
      <c r="B359" s="91">
        <v>3</v>
      </c>
      <c r="C359" s="92">
        <v>2</v>
      </c>
      <c r="D359" s="93">
        <v>4</v>
      </c>
      <c r="E359" s="93">
        <v>1</v>
      </c>
      <c r="F359" s="94">
        <v>2</v>
      </c>
      <c r="G359" s="73" t="s">
        <v>229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91">
        <v>3</v>
      </c>
      <c r="B360" s="91">
        <v>3</v>
      </c>
      <c r="C360" s="92">
        <v>2</v>
      </c>
      <c r="D360" s="93">
        <v>5</v>
      </c>
      <c r="E360" s="93"/>
      <c r="F360" s="94"/>
      <c r="G360" s="73" t="s">
        <v>223</v>
      </c>
      <c r="H360" s="61">
        <v>326</v>
      </c>
      <c r="I360" s="148">
        <f t="shared" ref="I360:L361" si="32">I361</f>
        <v>0</v>
      </c>
      <c r="J360" s="175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99">
        <v>3</v>
      </c>
      <c r="B361" s="99">
        <v>3</v>
      </c>
      <c r="C361" s="66">
        <v>2</v>
      </c>
      <c r="D361" s="64">
        <v>5</v>
      </c>
      <c r="E361" s="64">
        <v>1</v>
      </c>
      <c r="F361" s="67"/>
      <c r="G361" s="73" t="s">
        <v>223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91">
        <v>3</v>
      </c>
      <c r="B362" s="91">
        <v>3</v>
      </c>
      <c r="C362" s="92">
        <v>2</v>
      </c>
      <c r="D362" s="93">
        <v>5</v>
      </c>
      <c r="E362" s="93">
        <v>1</v>
      </c>
      <c r="F362" s="94">
        <v>1</v>
      </c>
      <c r="G362" s="73" t="s">
        <v>223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91">
        <v>3</v>
      </c>
      <c r="B363" s="91">
        <v>3</v>
      </c>
      <c r="C363" s="92">
        <v>2</v>
      </c>
      <c r="D363" s="93">
        <v>6</v>
      </c>
      <c r="E363" s="93"/>
      <c r="F363" s="94"/>
      <c r="G363" s="73" t="s">
        <v>194</v>
      </c>
      <c r="H363" s="61">
        <v>329</v>
      </c>
      <c r="I363" s="148">
        <f t="shared" ref="I363:L364" si="33">I364</f>
        <v>0</v>
      </c>
      <c r="J363" s="175">
        <f t="shared" si="33"/>
        <v>0</v>
      </c>
      <c r="K363" s="149">
        <f t="shared" si="33"/>
        <v>0</v>
      </c>
      <c r="L363" s="149">
        <f t="shared" si="33"/>
        <v>0</v>
      </c>
      <c r="M363" s="9"/>
    </row>
    <row r="364" spans="1:13" ht="25.5" hidden="1" customHeight="1">
      <c r="A364" s="91">
        <v>3</v>
      </c>
      <c r="B364" s="91">
        <v>3</v>
      </c>
      <c r="C364" s="92">
        <v>2</v>
      </c>
      <c r="D364" s="93">
        <v>6</v>
      </c>
      <c r="E364" s="93">
        <v>1</v>
      </c>
      <c r="F364" s="94"/>
      <c r="G364" s="73" t="s">
        <v>194</v>
      </c>
      <c r="H364" s="61">
        <v>330</v>
      </c>
      <c r="I364" s="148">
        <f t="shared" si="33"/>
        <v>0</v>
      </c>
      <c r="J364" s="175">
        <f t="shared" si="33"/>
        <v>0</v>
      </c>
      <c r="K364" s="149">
        <f t="shared" si="33"/>
        <v>0</v>
      </c>
      <c r="L364" s="149">
        <f t="shared" si="33"/>
        <v>0</v>
      </c>
      <c r="M364" s="9"/>
    </row>
    <row r="365" spans="1:13" ht="24" hidden="1" customHeight="1">
      <c r="A365" s="106">
        <v>3</v>
      </c>
      <c r="B365" s="106">
        <v>3</v>
      </c>
      <c r="C365" s="107">
        <v>2</v>
      </c>
      <c r="D365" s="108">
        <v>6</v>
      </c>
      <c r="E365" s="108">
        <v>1</v>
      </c>
      <c r="F365" s="120">
        <v>1</v>
      </c>
      <c r="G365" s="105" t="s">
        <v>194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 s="9"/>
    </row>
    <row r="366" spans="1:13" ht="28.5" hidden="1" customHeight="1">
      <c r="A366" s="91">
        <v>3</v>
      </c>
      <c r="B366" s="91">
        <v>3</v>
      </c>
      <c r="C366" s="92">
        <v>2</v>
      </c>
      <c r="D366" s="93">
        <v>7</v>
      </c>
      <c r="E366" s="93"/>
      <c r="F366" s="94"/>
      <c r="G366" s="73" t="s">
        <v>225</v>
      </c>
      <c r="H366" s="61">
        <v>332</v>
      </c>
      <c r="I366" s="148">
        <f>I367</f>
        <v>0</v>
      </c>
      <c r="J366" s="175">
        <f>J367</f>
        <v>0</v>
      </c>
      <c r="K366" s="149">
        <f>K367</f>
        <v>0</v>
      </c>
      <c r="L366" s="149">
        <f>L367</f>
        <v>0</v>
      </c>
      <c r="M366" s="9"/>
    </row>
    <row r="367" spans="1:13" ht="28.5" hidden="1" customHeight="1">
      <c r="A367" s="106">
        <v>3</v>
      </c>
      <c r="B367" s="106">
        <v>3</v>
      </c>
      <c r="C367" s="107">
        <v>2</v>
      </c>
      <c r="D367" s="108">
        <v>7</v>
      </c>
      <c r="E367" s="108">
        <v>1</v>
      </c>
      <c r="F367" s="120"/>
      <c r="G367" s="73" t="s">
        <v>225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 s="9"/>
    </row>
    <row r="368" spans="1:13" ht="27" hidden="1" customHeight="1">
      <c r="A368" s="91">
        <v>3</v>
      </c>
      <c r="B368" s="91">
        <v>3</v>
      </c>
      <c r="C368" s="92">
        <v>2</v>
      </c>
      <c r="D368" s="93">
        <v>7</v>
      </c>
      <c r="E368" s="93">
        <v>1</v>
      </c>
      <c r="F368" s="94">
        <v>1</v>
      </c>
      <c r="G368" s="73" t="s">
        <v>226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 s="9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227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 s="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230</v>
      </c>
      <c r="H370" s="61">
        <v>336</v>
      </c>
      <c r="I370" s="183">
        <f>SUM(I35+I186)</f>
        <v>24600</v>
      </c>
      <c r="J370" s="183">
        <f>SUM(J35+J186)</f>
        <v>16000</v>
      </c>
      <c r="K370" s="183">
        <f>SUM(K35+K186)</f>
        <v>9328.44</v>
      </c>
      <c r="L370" s="183">
        <f>SUM(L35+L186)</f>
        <v>9328.44</v>
      </c>
      <c r="M370" s="9"/>
    </row>
    <row r="371" spans="1:13" ht="18.75" customHeight="1">
      <c r="G371" s="62"/>
      <c r="H371" s="61"/>
      <c r="I371" s="136"/>
      <c r="J371" s="197"/>
      <c r="K371" s="197"/>
      <c r="L371" s="197"/>
    </row>
    <row r="372" spans="1:13" ht="23.25" customHeight="1">
      <c r="A372" s="244" t="s">
        <v>231</v>
      </c>
      <c r="B372" s="244"/>
      <c r="C372" s="244"/>
      <c r="D372" s="244"/>
      <c r="E372" s="244"/>
      <c r="F372" s="244"/>
      <c r="G372" s="244"/>
      <c r="H372" s="195"/>
      <c r="I372" s="138"/>
      <c r="J372" s="242" t="s">
        <v>232</v>
      </c>
      <c r="K372" s="242"/>
      <c r="L372" s="242"/>
    </row>
    <row r="373" spans="1:13" ht="18.75" customHeight="1">
      <c r="A373" s="139"/>
      <c r="B373" s="139"/>
      <c r="C373" s="139"/>
      <c r="D373" s="245" t="s">
        <v>233</v>
      </c>
      <c r="E373" s="245"/>
      <c r="F373" s="245"/>
      <c r="G373" s="245"/>
      <c r="H373" s="9"/>
      <c r="I373" s="196" t="s">
        <v>234</v>
      </c>
      <c r="K373" s="225" t="s">
        <v>235</v>
      </c>
      <c r="L373" s="225"/>
    </row>
    <row r="374" spans="1:13" ht="12.75" customHeight="1">
      <c r="I374" s="141"/>
      <c r="K374" s="141"/>
      <c r="L374" s="141"/>
    </row>
    <row r="375" spans="1:13" ht="15.75" customHeight="1">
      <c r="A375" s="244" t="s">
        <v>236</v>
      </c>
      <c r="B375" s="244"/>
      <c r="C375" s="244"/>
      <c r="D375" s="244"/>
      <c r="E375" s="244"/>
      <c r="F375" s="244"/>
      <c r="G375" s="244"/>
      <c r="I375" s="141"/>
      <c r="J375" s="243" t="s">
        <v>237</v>
      </c>
      <c r="K375" s="243"/>
      <c r="L375" s="243"/>
    </row>
    <row r="376" spans="1:13" ht="33.75" customHeight="1">
      <c r="D376" s="226" t="s">
        <v>238</v>
      </c>
      <c r="E376" s="227"/>
      <c r="F376" s="227"/>
      <c r="G376" s="227"/>
      <c r="H376" s="142"/>
      <c r="I376" s="143" t="s">
        <v>234</v>
      </c>
      <c r="K376" s="225" t="s">
        <v>235</v>
      </c>
      <c r="L376" s="225"/>
    </row>
    <row r="377" spans="1:13" ht="7.5" customHeight="1"/>
    <row r="378" spans="1:13" ht="8.25" customHeight="1"/>
  </sheetData>
  <mergeCells count="32">
    <mergeCell ref="A375:G375"/>
    <mergeCell ref="A27:I27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G30:H30"/>
    <mergeCell ref="L32:L33"/>
    <mergeCell ref="J372:L372"/>
    <mergeCell ref="J375:L375"/>
    <mergeCell ref="A372:G372"/>
  </mergeCells>
  <pageMargins left="0.70866141732282995" right="0.70866141732282995" top="0.74803149606299002" bottom="0.74803149606299002" header="0.31496062992126" footer="0.31496062992126"/>
  <pageSetup paperSize="9" scale="61" orientation="portrait" r:id="rId1"/>
  <headerFooter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CADA7-7867-434D-9B85-464601AEBB2E}">
  <sheetPr>
    <pageSetUpPr fitToPage="1"/>
  </sheetPr>
  <dimension ref="A1:R378"/>
  <sheetViews>
    <sheetView showZeros="0" tabSelected="1" topLeftCell="A16" workbookViewId="0">
      <selection activeCell="Q32" sqref="Q32"/>
    </sheetView>
  </sheetViews>
  <sheetFormatPr defaultColWidth="9.140625" defaultRowHeight="12.75"/>
  <cols>
    <col min="1" max="4" width="2" style="36" customWidth="1"/>
    <col min="5" max="5" width="2.140625" style="36" customWidth="1"/>
    <col min="6" max="6" width="3.5703125" style="192" customWidth="1"/>
    <col min="7" max="7" width="34.28515625" style="36" customWidth="1"/>
    <col min="8" max="8" width="4.7109375" style="36" customWidth="1"/>
    <col min="9" max="12" width="12.85546875" style="36" customWidth="1"/>
    <col min="13" max="13" width="0.140625" style="36" hidden="1" customWidth="1"/>
    <col min="14" max="14" width="6.140625" style="36" hidden="1" customWidth="1"/>
    <col min="15" max="15" width="8.85546875" style="36" hidden="1" customWidth="1"/>
    <col min="16" max="16" width="9.140625" style="36"/>
    <col min="17" max="17" width="6.140625" style="36" customWidth="1"/>
    <col min="18" max="18" width="9.140625" style="36"/>
    <col min="19" max="16384" width="9.140625" style="9"/>
  </cols>
  <sheetData>
    <row r="1" spans="1:17" ht="24.75" customHeight="1">
      <c r="G1" s="3"/>
      <c r="H1" s="8"/>
      <c r="I1" s="187"/>
      <c r="J1" s="207" t="s">
        <v>0</v>
      </c>
      <c r="K1" s="207"/>
      <c r="L1" s="207"/>
      <c r="M1" s="6"/>
      <c r="N1" s="194"/>
      <c r="O1" s="194"/>
      <c r="P1" s="194"/>
      <c r="Q1" s="194"/>
    </row>
    <row r="2" spans="1:17" ht="13.5" customHeight="1">
      <c r="H2" s="8"/>
      <c r="I2" s="188"/>
      <c r="J2" s="208" t="s">
        <v>1</v>
      </c>
      <c r="K2" s="208"/>
      <c r="L2" s="208"/>
      <c r="M2" s="6"/>
      <c r="N2" s="194"/>
      <c r="O2" s="194"/>
      <c r="P2" s="194"/>
      <c r="Q2" s="10"/>
    </row>
    <row r="3" spans="1:17" ht="5.25" customHeight="1">
      <c r="H3" s="31"/>
      <c r="I3" s="194"/>
      <c r="J3" s="194"/>
      <c r="K3" s="5"/>
      <c r="L3" s="5"/>
      <c r="M3" s="6"/>
      <c r="N3" s="194"/>
      <c r="O3" s="194"/>
      <c r="P3" s="194"/>
      <c r="Q3" s="13"/>
    </row>
    <row r="4" spans="1:17" ht="6" customHeight="1">
      <c r="G4" s="14" t="s">
        <v>2</v>
      </c>
      <c r="H4" s="8"/>
      <c r="I4" s="9"/>
      <c r="J4" s="5"/>
      <c r="K4" s="5"/>
      <c r="L4" s="5"/>
      <c r="M4" s="6"/>
      <c r="N4" s="15"/>
      <c r="O4" s="15"/>
      <c r="P4" s="194"/>
      <c r="Q4" s="13"/>
    </row>
    <row r="5" spans="1:17" ht="5.25" customHeight="1">
      <c r="H5" s="16"/>
      <c r="I5" s="9"/>
      <c r="J5" s="5"/>
      <c r="K5" s="5"/>
      <c r="L5" s="5"/>
      <c r="M5" s="6"/>
      <c r="N5" s="194"/>
      <c r="O5" s="194"/>
      <c r="P5" s="194"/>
      <c r="Q5" s="13"/>
    </row>
    <row r="6" spans="1:17" ht="3.75" customHeight="1">
      <c r="H6" s="16"/>
      <c r="I6" s="9"/>
      <c r="J6" s="17"/>
      <c r="K6" s="5"/>
      <c r="L6" s="5"/>
      <c r="M6" s="6"/>
      <c r="N6" s="194"/>
      <c r="O6" s="194"/>
      <c r="P6" s="194"/>
    </row>
    <row r="7" spans="1:17" ht="6.75" customHeight="1">
      <c r="H7" s="16"/>
      <c r="I7" s="9"/>
      <c r="K7" s="194"/>
      <c r="L7" s="194"/>
      <c r="M7" s="6"/>
      <c r="N7" s="194"/>
      <c r="O7" s="194"/>
      <c r="P7" s="194"/>
      <c r="Q7" s="20"/>
    </row>
    <row r="8" spans="1:17" ht="18" customHeight="1">
      <c r="A8" s="209" t="s">
        <v>3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10" t="s">
        <v>4</v>
      </c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6"/>
    </row>
    <row r="11" spans="1:17" ht="18.75" customHeight="1">
      <c r="A11" s="212" t="s">
        <v>5</v>
      </c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6"/>
    </row>
    <row r="12" spans="1:17" ht="7.5" customHeight="1">
      <c r="A12" s="190"/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6"/>
    </row>
    <row r="13" spans="1:17" ht="14.25" customHeight="1">
      <c r="A13" s="190"/>
      <c r="B13" s="191"/>
      <c r="C13" s="191"/>
      <c r="D13" s="191"/>
      <c r="E13" s="191"/>
      <c r="F13" s="191"/>
      <c r="G13" s="214" t="s">
        <v>6</v>
      </c>
      <c r="H13" s="214"/>
      <c r="I13" s="214"/>
      <c r="J13" s="214"/>
      <c r="K13" s="214"/>
      <c r="L13" s="191"/>
      <c r="M13" s="6"/>
    </row>
    <row r="14" spans="1:17" ht="16.5" customHeight="1">
      <c r="A14" s="215" t="s">
        <v>7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6"/>
      <c r="P14" s="36" t="s">
        <v>8</v>
      </c>
    </row>
    <row r="15" spans="1:17" ht="15.75" customHeight="1">
      <c r="G15" s="216" t="s">
        <v>9</v>
      </c>
      <c r="H15" s="216"/>
      <c r="I15" s="216"/>
      <c r="J15" s="216"/>
      <c r="K15" s="216"/>
      <c r="M15" s="6"/>
    </row>
    <row r="16" spans="1:17" ht="12" customHeight="1">
      <c r="G16" s="217" t="s">
        <v>10</v>
      </c>
      <c r="H16" s="217"/>
      <c r="I16" s="217"/>
      <c r="J16" s="217"/>
      <c r="K16" s="217"/>
    </row>
    <row r="17" spans="1:13" ht="12" customHeight="1">
      <c r="B17" s="215" t="s">
        <v>11</v>
      </c>
      <c r="C17" s="215"/>
      <c r="D17" s="215"/>
      <c r="E17" s="215"/>
      <c r="F17" s="215"/>
      <c r="G17" s="215"/>
      <c r="H17" s="215"/>
      <c r="I17" s="215"/>
      <c r="J17" s="215"/>
      <c r="K17" s="215"/>
      <c r="L17" s="215"/>
    </row>
    <row r="18" spans="1:13" ht="12" customHeight="1"/>
    <row r="19" spans="1:13" ht="12.75" customHeight="1">
      <c r="G19" s="216" t="s">
        <v>259</v>
      </c>
      <c r="H19" s="216"/>
      <c r="I19" s="216"/>
      <c r="J19" s="216"/>
      <c r="K19" s="216"/>
    </row>
    <row r="20" spans="1:13" ht="11.25" customHeight="1">
      <c r="G20" s="218" t="s">
        <v>12</v>
      </c>
      <c r="H20" s="218"/>
      <c r="I20" s="218"/>
      <c r="J20" s="218"/>
      <c r="K20" s="218"/>
    </row>
    <row r="21" spans="1:13" ht="11.25" customHeight="1">
      <c r="G21" s="194"/>
      <c r="H21" s="194"/>
      <c r="I21" s="194"/>
      <c r="J21" s="194"/>
      <c r="K21" s="194"/>
    </row>
    <row r="22" spans="1:13">
      <c r="B22" s="9"/>
      <c r="C22" s="9"/>
      <c r="D22" s="9"/>
      <c r="E22" s="219" t="s">
        <v>13</v>
      </c>
      <c r="F22" s="219"/>
      <c r="G22" s="219"/>
      <c r="H22" s="219"/>
      <c r="I22" s="219"/>
      <c r="J22" s="219"/>
      <c r="K22" s="219"/>
      <c r="L22" s="9"/>
    </row>
    <row r="23" spans="1:13" ht="12" customHeight="1">
      <c r="A23" s="220" t="s">
        <v>14</v>
      </c>
      <c r="B23" s="220"/>
      <c r="C23" s="220"/>
      <c r="D23" s="220"/>
      <c r="E23" s="220"/>
      <c r="F23" s="220"/>
      <c r="G23" s="220"/>
      <c r="H23" s="220"/>
      <c r="I23" s="220"/>
      <c r="J23" s="220"/>
      <c r="K23" s="220"/>
      <c r="L23" s="220"/>
      <c r="M23" s="27"/>
    </row>
    <row r="24" spans="1:13" ht="12" customHeight="1">
      <c r="F24" s="36"/>
      <c r="J24" s="28"/>
      <c r="K24" s="22"/>
      <c r="L24" s="29" t="s">
        <v>15</v>
      </c>
      <c r="M24" s="27"/>
    </row>
    <row r="25" spans="1:13" ht="11.25" customHeight="1">
      <c r="F25" s="36"/>
      <c r="J25" s="30" t="s">
        <v>16</v>
      </c>
      <c r="K25" s="31"/>
      <c r="L25" s="35"/>
      <c r="M25" s="27"/>
    </row>
    <row r="26" spans="1:13" ht="12" customHeight="1">
      <c r="E26" s="194"/>
      <c r="F26" s="193"/>
      <c r="I26" s="33"/>
      <c r="J26" s="33"/>
      <c r="K26" s="34" t="s">
        <v>17</v>
      </c>
      <c r="L26" s="35"/>
      <c r="M26" s="27"/>
    </row>
    <row r="27" spans="1:13" ht="12.75" customHeight="1">
      <c r="A27" s="221" t="s">
        <v>254</v>
      </c>
      <c r="B27" s="221"/>
      <c r="C27" s="221"/>
      <c r="D27" s="221"/>
      <c r="E27" s="221"/>
      <c r="F27" s="221"/>
      <c r="G27" s="221"/>
      <c r="H27" s="221"/>
      <c r="I27" s="221"/>
      <c r="K27" s="34" t="s">
        <v>19</v>
      </c>
      <c r="L27" s="37" t="s">
        <v>20</v>
      </c>
      <c r="M27" s="27"/>
    </row>
    <row r="28" spans="1:13" ht="12" customHeight="1">
      <c r="A28" s="221" t="s">
        <v>253</v>
      </c>
      <c r="B28" s="221"/>
      <c r="C28" s="221"/>
      <c r="D28" s="221"/>
      <c r="E28" s="221"/>
      <c r="F28" s="221"/>
      <c r="G28" s="221"/>
      <c r="H28" s="221"/>
      <c r="I28" s="221"/>
      <c r="J28" s="189" t="s">
        <v>22</v>
      </c>
      <c r="K28" s="39" t="s">
        <v>23</v>
      </c>
      <c r="L28" s="35"/>
      <c r="M28" s="27"/>
    </row>
    <row r="29" spans="1:13" ht="12.75" customHeight="1">
      <c r="F29" s="36"/>
      <c r="G29" s="40" t="s">
        <v>24</v>
      </c>
      <c r="H29" s="130" t="s">
        <v>252</v>
      </c>
      <c r="I29" s="131"/>
      <c r="J29" s="43"/>
      <c r="K29" s="35"/>
      <c r="L29" s="35"/>
      <c r="M29" s="27"/>
    </row>
    <row r="30" spans="1:13" ht="13.5" customHeight="1">
      <c r="F30" s="36"/>
      <c r="G30" s="211" t="s">
        <v>26</v>
      </c>
      <c r="H30" s="211"/>
      <c r="I30" s="184" t="s">
        <v>27</v>
      </c>
      <c r="J30" s="185" t="s">
        <v>239</v>
      </c>
      <c r="K30" s="186" t="s">
        <v>27</v>
      </c>
      <c r="L30" s="186" t="s">
        <v>260</v>
      </c>
      <c r="M30" s="27"/>
    </row>
    <row r="31" spans="1:13" ht="14.25" customHeight="1">
      <c r="A31" s="44" t="s">
        <v>251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32</v>
      </c>
      <c r="M31" s="49"/>
    </row>
    <row r="32" spans="1:13" ht="24" customHeight="1">
      <c r="A32" s="228" t="s">
        <v>33</v>
      </c>
      <c r="B32" s="229"/>
      <c r="C32" s="229"/>
      <c r="D32" s="229"/>
      <c r="E32" s="229"/>
      <c r="F32" s="229"/>
      <c r="G32" s="232" t="s">
        <v>34</v>
      </c>
      <c r="H32" s="234" t="s">
        <v>35</v>
      </c>
      <c r="I32" s="236" t="s">
        <v>36</v>
      </c>
      <c r="J32" s="237"/>
      <c r="K32" s="238" t="s">
        <v>37</v>
      </c>
      <c r="L32" s="240" t="s">
        <v>38</v>
      </c>
      <c r="M32" s="49"/>
    </row>
    <row r="33" spans="1:18" ht="46.5" customHeight="1">
      <c r="A33" s="230"/>
      <c r="B33" s="231"/>
      <c r="C33" s="231"/>
      <c r="D33" s="231"/>
      <c r="E33" s="231"/>
      <c r="F33" s="231"/>
      <c r="G33" s="233"/>
      <c r="H33" s="235"/>
      <c r="I33" s="50" t="s">
        <v>39</v>
      </c>
      <c r="J33" s="51" t="s">
        <v>40</v>
      </c>
      <c r="K33" s="239"/>
      <c r="L33" s="241"/>
    </row>
    <row r="34" spans="1:18" ht="11.25" customHeight="1">
      <c r="A34" s="222" t="s">
        <v>41</v>
      </c>
      <c r="B34" s="223"/>
      <c r="C34" s="223"/>
      <c r="D34" s="223"/>
      <c r="E34" s="223"/>
      <c r="F34" s="224"/>
      <c r="G34" s="52">
        <v>2</v>
      </c>
      <c r="H34" s="53">
        <v>3</v>
      </c>
      <c r="I34" s="54" t="s">
        <v>42</v>
      </c>
      <c r="J34" s="55" t="s">
        <v>43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44</v>
      </c>
      <c r="H35" s="61">
        <v>1</v>
      </c>
      <c r="I35" s="148">
        <f>SUM(I36+I47+I67+I88+I95+I115+I141+I160+I170)</f>
        <v>500</v>
      </c>
      <c r="J35" s="148">
        <f>SUM(J36+J47+J67+J88+J95+J115+J141+J160+J170)</f>
        <v>500</v>
      </c>
      <c r="K35" s="149">
        <f>SUM(K36+K47+K67+K88+K95+K115+K141+K160+K170)</f>
        <v>0</v>
      </c>
      <c r="L35" s="148">
        <f>SUM(L36+L47+L67+L88+L95+L115+L141+L160+L170)</f>
        <v>0</v>
      </c>
    </row>
    <row r="36" spans="1:18" ht="16.5" customHeight="1">
      <c r="A36" s="57">
        <v>2</v>
      </c>
      <c r="B36" s="63">
        <v>1</v>
      </c>
      <c r="C36" s="64"/>
      <c r="D36" s="78"/>
      <c r="E36" s="66"/>
      <c r="F36" s="67"/>
      <c r="G36" s="68" t="s">
        <v>45</v>
      </c>
      <c r="H36" s="61">
        <v>2</v>
      </c>
      <c r="I36" s="148">
        <f>SUM(I37+I43)</f>
        <v>500</v>
      </c>
      <c r="J36" s="148">
        <f>SUM(J37+J43)</f>
        <v>500</v>
      </c>
      <c r="K36" s="164">
        <f>SUM(K37+K43)</f>
        <v>0</v>
      </c>
      <c r="L36" s="155">
        <f>SUM(L37+L43)</f>
        <v>0</v>
      </c>
      <c r="M36" s="9"/>
    </row>
    <row r="37" spans="1:18" ht="14.25" customHeight="1">
      <c r="A37" s="92">
        <v>2</v>
      </c>
      <c r="B37" s="92">
        <v>1</v>
      </c>
      <c r="C37" s="93">
        <v>1</v>
      </c>
      <c r="D37" s="73"/>
      <c r="E37" s="92"/>
      <c r="F37" s="94"/>
      <c r="G37" s="73" t="s">
        <v>46</v>
      </c>
      <c r="H37" s="61">
        <v>3</v>
      </c>
      <c r="I37" s="148">
        <f>SUM(I38)</f>
        <v>500</v>
      </c>
      <c r="J37" s="148">
        <f>SUM(J38)</f>
        <v>500</v>
      </c>
      <c r="K37" s="149">
        <f>SUM(K38)</f>
        <v>0</v>
      </c>
      <c r="L37" s="148">
        <f>SUM(L38)</f>
        <v>0</v>
      </c>
      <c r="M37" s="9"/>
      <c r="Q37" s="9"/>
    </row>
    <row r="38" spans="1:18" ht="13.5" customHeight="1">
      <c r="A38" s="91">
        <v>2</v>
      </c>
      <c r="B38" s="92">
        <v>1</v>
      </c>
      <c r="C38" s="93">
        <v>1</v>
      </c>
      <c r="D38" s="73">
        <v>1</v>
      </c>
      <c r="E38" s="92"/>
      <c r="F38" s="94"/>
      <c r="G38" s="73" t="s">
        <v>46</v>
      </c>
      <c r="H38" s="61">
        <v>4</v>
      </c>
      <c r="I38" s="148">
        <f>SUM(I39+I41)</f>
        <v>500</v>
      </c>
      <c r="J38" s="148">
        <f t="shared" ref="J38:L39" si="0">SUM(J39)</f>
        <v>500</v>
      </c>
      <c r="K38" s="148">
        <f t="shared" si="0"/>
        <v>0</v>
      </c>
      <c r="L38" s="148">
        <f t="shared" si="0"/>
        <v>0</v>
      </c>
      <c r="M38" s="9"/>
      <c r="Q38" s="75"/>
    </row>
    <row r="39" spans="1:18" ht="14.25" customHeight="1">
      <c r="A39" s="91">
        <v>2</v>
      </c>
      <c r="B39" s="92">
        <v>1</v>
      </c>
      <c r="C39" s="93">
        <v>1</v>
      </c>
      <c r="D39" s="73">
        <v>1</v>
      </c>
      <c r="E39" s="92">
        <v>1</v>
      </c>
      <c r="F39" s="94"/>
      <c r="G39" s="73" t="s">
        <v>47</v>
      </c>
      <c r="H39" s="61">
        <v>5</v>
      </c>
      <c r="I39" s="149">
        <f>SUM(I40)</f>
        <v>500</v>
      </c>
      <c r="J39" s="149">
        <f t="shared" si="0"/>
        <v>500</v>
      </c>
      <c r="K39" s="149">
        <f t="shared" si="0"/>
        <v>0</v>
      </c>
      <c r="L39" s="149">
        <f t="shared" si="0"/>
        <v>0</v>
      </c>
      <c r="M39" s="9"/>
      <c r="Q39" s="75"/>
    </row>
    <row r="40" spans="1:18" ht="14.25" customHeight="1">
      <c r="A40" s="91">
        <v>2</v>
      </c>
      <c r="B40" s="92">
        <v>1</v>
      </c>
      <c r="C40" s="93">
        <v>1</v>
      </c>
      <c r="D40" s="73">
        <v>1</v>
      </c>
      <c r="E40" s="92">
        <v>1</v>
      </c>
      <c r="F40" s="94">
        <v>1</v>
      </c>
      <c r="G40" s="73" t="s">
        <v>47</v>
      </c>
      <c r="H40" s="61">
        <v>6</v>
      </c>
      <c r="I40" s="150">
        <v>500</v>
      </c>
      <c r="J40" s="151">
        <v>500</v>
      </c>
      <c r="K40" s="151">
        <v>0</v>
      </c>
      <c r="L40" s="151">
        <v>0</v>
      </c>
      <c r="M40" s="9"/>
      <c r="Q40" s="75"/>
    </row>
    <row r="41" spans="1:18" ht="12.75" hidden="1" customHeight="1">
      <c r="A41" s="91">
        <v>2</v>
      </c>
      <c r="B41" s="92">
        <v>1</v>
      </c>
      <c r="C41" s="93">
        <v>1</v>
      </c>
      <c r="D41" s="73">
        <v>1</v>
      </c>
      <c r="E41" s="92">
        <v>2</v>
      </c>
      <c r="F41" s="94"/>
      <c r="G41" s="73" t="s">
        <v>48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 s="9"/>
      <c r="Q41" s="75"/>
    </row>
    <row r="42" spans="1:18" ht="12.75" hidden="1" customHeight="1">
      <c r="A42" s="91">
        <v>2</v>
      </c>
      <c r="B42" s="92">
        <v>1</v>
      </c>
      <c r="C42" s="93">
        <v>1</v>
      </c>
      <c r="D42" s="73">
        <v>1</v>
      </c>
      <c r="E42" s="92">
        <v>2</v>
      </c>
      <c r="F42" s="94">
        <v>1</v>
      </c>
      <c r="G42" s="73" t="s">
        <v>48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 s="9"/>
      <c r="Q42" s="75"/>
    </row>
    <row r="43" spans="1:18" ht="13.5" hidden="1" customHeight="1">
      <c r="A43" s="91">
        <v>2</v>
      </c>
      <c r="B43" s="92">
        <v>1</v>
      </c>
      <c r="C43" s="93">
        <v>2</v>
      </c>
      <c r="D43" s="73"/>
      <c r="E43" s="92"/>
      <c r="F43" s="94"/>
      <c r="G43" s="73" t="s">
        <v>49</v>
      </c>
      <c r="H43" s="61">
        <v>9</v>
      </c>
      <c r="I43" s="149">
        <f t="shared" ref="I43:L45" si="1">I44</f>
        <v>0</v>
      </c>
      <c r="J43" s="148">
        <f t="shared" si="1"/>
        <v>0</v>
      </c>
      <c r="K43" s="149">
        <f t="shared" si="1"/>
        <v>0</v>
      </c>
      <c r="L43" s="148">
        <f t="shared" si="1"/>
        <v>0</v>
      </c>
      <c r="M43" s="9"/>
      <c r="Q43" s="75"/>
    </row>
    <row r="44" spans="1:18" hidden="1">
      <c r="A44" s="91">
        <v>2</v>
      </c>
      <c r="B44" s="92">
        <v>1</v>
      </c>
      <c r="C44" s="93">
        <v>2</v>
      </c>
      <c r="D44" s="73">
        <v>1</v>
      </c>
      <c r="E44" s="92"/>
      <c r="F44" s="94"/>
      <c r="G44" s="73" t="s">
        <v>49</v>
      </c>
      <c r="H44" s="61">
        <v>10</v>
      </c>
      <c r="I44" s="149">
        <f t="shared" si="1"/>
        <v>0</v>
      </c>
      <c r="J44" s="148">
        <f t="shared" si="1"/>
        <v>0</v>
      </c>
      <c r="K44" s="148">
        <f t="shared" si="1"/>
        <v>0</v>
      </c>
      <c r="L44" s="148">
        <f t="shared" si="1"/>
        <v>0</v>
      </c>
      <c r="Q44" s="9"/>
    </row>
    <row r="45" spans="1:18" ht="13.5" hidden="1" customHeight="1">
      <c r="A45" s="91">
        <v>2</v>
      </c>
      <c r="B45" s="92">
        <v>1</v>
      </c>
      <c r="C45" s="93">
        <v>2</v>
      </c>
      <c r="D45" s="73">
        <v>1</v>
      </c>
      <c r="E45" s="92">
        <v>1</v>
      </c>
      <c r="F45" s="94"/>
      <c r="G45" s="73" t="s">
        <v>49</v>
      </c>
      <c r="H45" s="61">
        <v>11</v>
      </c>
      <c r="I45" s="148">
        <f t="shared" si="1"/>
        <v>0</v>
      </c>
      <c r="J45" s="148">
        <f t="shared" si="1"/>
        <v>0</v>
      </c>
      <c r="K45" s="148">
        <f t="shared" si="1"/>
        <v>0</v>
      </c>
      <c r="L45" s="148">
        <f t="shared" si="1"/>
        <v>0</v>
      </c>
      <c r="M45" s="9"/>
      <c r="Q45" s="75"/>
    </row>
    <row r="46" spans="1:18" ht="14.25" hidden="1" customHeight="1">
      <c r="A46" s="91">
        <v>2</v>
      </c>
      <c r="B46" s="92">
        <v>1</v>
      </c>
      <c r="C46" s="93">
        <v>2</v>
      </c>
      <c r="D46" s="73">
        <v>1</v>
      </c>
      <c r="E46" s="92">
        <v>1</v>
      </c>
      <c r="F46" s="94">
        <v>1</v>
      </c>
      <c r="G46" s="73" t="s">
        <v>49</v>
      </c>
      <c r="H46" s="61">
        <v>12</v>
      </c>
      <c r="I46" s="152">
        <v>0</v>
      </c>
      <c r="J46" s="151">
        <v>0</v>
      </c>
      <c r="K46" s="151">
        <v>0</v>
      </c>
      <c r="L46" s="151">
        <v>0</v>
      </c>
      <c r="M46" s="9"/>
      <c r="Q46" s="75"/>
    </row>
    <row r="47" spans="1:18" ht="26.25" hidden="1" customHeight="1">
      <c r="A47" s="76">
        <v>2</v>
      </c>
      <c r="B47" s="77">
        <v>2</v>
      </c>
      <c r="C47" s="64"/>
      <c r="D47" s="78"/>
      <c r="E47" s="66"/>
      <c r="F47" s="67"/>
      <c r="G47" s="68" t="s">
        <v>50</v>
      </c>
      <c r="H47" s="61">
        <v>13</v>
      </c>
      <c r="I47" s="159">
        <f t="shared" ref="I47:L49" si="2">I48</f>
        <v>0</v>
      </c>
      <c r="J47" s="162">
        <f t="shared" si="2"/>
        <v>0</v>
      </c>
      <c r="K47" s="159">
        <f t="shared" si="2"/>
        <v>0</v>
      </c>
      <c r="L47" s="159">
        <f t="shared" si="2"/>
        <v>0</v>
      </c>
      <c r="M47" s="9"/>
    </row>
    <row r="48" spans="1:18" ht="27" hidden="1" customHeight="1">
      <c r="A48" s="91">
        <v>2</v>
      </c>
      <c r="B48" s="92">
        <v>2</v>
      </c>
      <c r="C48" s="93">
        <v>1</v>
      </c>
      <c r="D48" s="73"/>
      <c r="E48" s="92"/>
      <c r="F48" s="94"/>
      <c r="G48" s="78" t="s">
        <v>50</v>
      </c>
      <c r="H48" s="61">
        <v>14</v>
      </c>
      <c r="I48" s="148">
        <f t="shared" si="2"/>
        <v>0</v>
      </c>
      <c r="J48" s="149">
        <f t="shared" si="2"/>
        <v>0</v>
      </c>
      <c r="K48" s="148">
        <f t="shared" si="2"/>
        <v>0</v>
      </c>
      <c r="L48" s="149">
        <f t="shared" si="2"/>
        <v>0</v>
      </c>
      <c r="M48" s="9"/>
      <c r="Q48" s="9"/>
      <c r="R48" s="75"/>
    </row>
    <row r="49" spans="1:18" ht="15.75" hidden="1" customHeight="1">
      <c r="A49" s="91">
        <v>2</v>
      </c>
      <c r="B49" s="92">
        <v>2</v>
      </c>
      <c r="C49" s="93">
        <v>1</v>
      </c>
      <c r="D49" s="73">
        <v>1</v>
      </c>
      <c r="E49" s="92"/>
      <c r="F49" s="94"/>
      <c r="G49" s="78" t="s">
        <v>50</v>
      </c>
      <c r="H49" s="61">
        <v>15</v>
      </c>
      <c r="I49" s="148">
        <f t="shared" si="2"/>
        <v>0</v>
      </c>
      <c r="J49" s="149">
        <f t="shared" si="2"/>
        <v>0</v>
      </c>
      <c r="K49" s="155">
        <f t="shared" si="2"/>
        <v>0</v>
      </c>
      <c r="L49" s="155">
        <f t="shared" si="2"/>
        <v>0</v>
      </c>
      <c r="M49" s="9"/>
      <c r="Q49" s="75"/>
      <c r="R49" s="9"/>
    </row>
    <row r="50" spans="1:18" ht="24.75" hidden="1" customHeight="1">
      <c r="A50" s="106">
        <v>2</v>
      </c>
      <c r="B50" s="107">
        <v>2</v>
      </c>
      <c r="C50" s="108">
        <v>1</v>
      </c>
      <c r="D50" s="105">
        <v>1</v>
      </c>
      <c r="E50" s="107">
        <v>1</v>
      </c>
      <c r="F50" s="120"/>
      <c r="G50" s="78" t="s">
        <v>50</v>
      </c>
      <c r="H50" s="61">
        <v>16</v>
      </c>
      <c r="I50" s="156">
        <f>SUM(I51:I66)</f>
        <v>0</v>
      </c>
      <c r="J50" s="156">
        <f>SUM(J51:J66)</f>
        <v>0</v>
      </c>
      <c r="K50" s="157">
        <f>SUM(K51:K66)</f>
        <v>0</v>
      </c>
      <c r="L50" s="157">
        <f>SUM(L51:L66)</f>
        <v>0</v>
      </c>
      <c r="M50" s="9"/>
      <c r="Q50" s="75"/>
      <c r="R50" s="9"/>
    </row>
    <row r="51" spans="1:18" ht="15.75" hidden="1" customHeight="1">
      <c r="A51" s="91">
        <v>2</v>
      </c>
      <c r="B51" s="92">
        <v>2</v>
      </c>
      <c r="C51" s="93">
        <v>1</v>
      </c>
      <c r="D51" s="73">
        <v>1</v>
      </c>
      <c r="E51" s="92">
        <v>1</v>
      </c>
      <c r="F51" s="84">
        <v>1</v>
      </c>
      <c r="G51" s="73" t="s">
        <v>51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 s="9"/>
      <c r="Q51" s="75"/>
      <c r="R51" s="9"/>
    </row>
    <row r="52" spans="1:18" ht="26.25" hidden="1" customHeight="1">
      <c r="A52" s="91">
        <v>2</v>
      </c>
      <c r="B52" s="92">
        <v>2</v>
      </c>
      <c r="C52" s="93">
        <v>1</v>
      </c>
      <c r="D52" s="73">
        <v>1</v>
      </c>
      <c r="E52" s="92">
        <v>1</v>
      </c>
      <c r="F52" s="94">
        <v>2</v>
      </c>
      <c r="G52" s="73" t="s">
        <v>52</v>
      </c>
      <c r="H52" s="61">
        <v>18</v>
      </c>
      <c r="I52" s="151">
        <v>0</v>
      </c>
      <c r="J52" s="151">
        <v>0</v>
      </c>
      <c r="K52" s="151">
        <v>0</v>
      </c>
      <c r="L52" s="151">
        <v>0</v>
      </c>
      <c r="M52" s="9"/>
      <c r="Q52" s="75"/>
      <c r="R52" s="9"/>
    </row>
    <row r="53" spans="1:18" ht="26.25" hidden="1" customHeight="1">
      <c r="A53" s="91">
        <v>2</v>
      </c>
      <c r="B53" s="92">
        <v>2</v>
      </c>
      <c r="C53" s="93">
        <v>1</v>
      </c>
      <c r="D53" s="73">
        <v>1</v>
      </c>
      <c r="E53" s="92">
        <v>1</v>
      </c>
      <c r="F53" s="94">
        <v>5</v>
      </c>
      <c r="G53" s="73" t="s">
        <v>53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 s="9"/>
      <c r="Q53" s="75"/>
      <c r="R53" s="9"/>
    </row>
    <row r="54" spans="1:18" ht="27" hidden="1" customHeight="1">
      <c r="A54" s="91">
        <v>2</v>
      </c>
      <c r="B54" s="92">
        <v>2</v>
      </c>
      <c r="C54" s="93">
        <v>1</v>
      </c>
      <c r="D54" s="73">
        <v>1</v>
      </c>
      <c r="E54" s="92">
        <v>1</v>
      </c>
      <c r="F54" s="94">
        <v>6</v>
      </c>
      <c r="G54" s="73" t="s">
        <v>54</v>
      </c>
      <c r="H54" s="61">
        <v>20</v>
      </c>
      <c r="I54" s="151">
        <v>0</v>
      </c>
      <c r="J54" s="151">
        <v>0</v>
      </c>
      <c r="K54" s="151">
        <v>0</v>
      </c>
      <c r="L54" s="151">
        <v>0</v>
      </c>
      <c r="M54" s="9"/>
      <c r="Q54" s="75"/>
      <c r="R54" s="9"/>
    </row>
    <row r="55" spans="1:18" ht="26.25" hidden="1" customHeight="1">
      <c r="A55" s="99">
        <v>2</v>
      </c>
      <c r="B55" s="66">
        <v>2</v>
      </c>
      <c r="C55" s="64">
        <v>1</v>
      </c>
      <c r="D55" s="78">
        <v>1</v>
      </c>
      <c r="E55" s="66">
        <v>1</v>
      </c>
      <c r="F55" s="67">
        <v>7</v>
      </c>
      <c r="G55" s="78" t="s">
        <v>55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 s="9"/>
      <c r="Q55" s="75"/>
      <c r="R55" s="9"/>
    </row>
    <row r="56" spans="1:18" ht="12" hidden="1" customHeight="1">
      <c r="A56" s="91">
        <v>2</v>
      </c>
      <c r="B56" s="92">
        <v>2</v>
      </c>
      <c r="C56" s="93">
        <v>1</v>
      </c>
      <c r="D56" s="73">
        <v>1</v>
      </c>
      <c r="E56" s="92">
        <v>1</v>
      </c>
      <c r="F56" s="94">
        <v>11</v>
      </c>
      <c r="G56" s="73" t="s">
        <v>56</v>
      </c>
      <c r="H56" s="61">
        <v>22</v>
      </c>
      <c r="I56" s="152">
        <v>0</v>
      </c>
      <c r="J56" s="151">
        <v>0</v>
      </c>
      <c r="K56" s="151">
        <v>0</v>
      </c>
      <c r="L56" s="151">
        <v>0</v>
      </c>
      <c r="M56" s="9"/>
      <c r="Q56" s="75"/>
      <c r="R56" s="9"/>
    </row>
    <row r="57" spans="1:18" ht="15.75" hidden="1" customHeight="1">
      <c r="A57" s="106">
        <v>2</v>
      </c>
      <c r="B57" s="117">
        <v>2</v>
      </c>
      <c r="C57" s="118">
        <v>1</v>
      </c>
      <c r="D57" s="118">
        <v>1</v>
      </c>
      <c r="E57" s="118">
        <v>1</v>
      </c>
      <c r="F57" s="119">
        <v>12</v>
      </c>
      <c r="G57" s="111" t="s">
        <v>57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 s="9"/>
      <c r="Q57" s="75"/>
      <c r="R57" s="9"/>
    </row>
    <row r="58" spans="1:18" ht="25.5" hidden="1" customHeight="1">
      <c r="A58" s="91">
        <v>2</v>
      </c>
      <c r="B58" s="92">
        <v>2</v>
      </c>
      <c r="C58" s="93">
        <v>1</v>
      </c>
      <c r="D58" s="93">
        <v>1</v>
      </c>
      <c r="E58" s="93">
        <v>1</v>
      </c>
      <c r="F58" s="94">
        <v>14</v>
      </c>
      <c r="G58" s="90" t="s">
        <v>58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 s="9"/>
      <c r="Q58" s="75"/>
      <c r="R58" s="9"/>
    </row>
    <row r="59" spans="1:18" ht="27.75" hidden="1" customHeight="1">
      <c r="A59" s="91">
        <v>2</v>
      </c>
      <c r="B59" s="92">
        <v>2</v>
      </c>
      <c r="C59" s="93">
        <v>1</v>
      </c>
      <c r="D59" s="93">
        <v>1</v>
      </c>
      <c r="E59" s="93">
        <v>1</v>
      </c>
      <c r="F59" s="94">
        <v>15</v>
      </c>
      <c r="G59" s="73" t="s">
        <v>59</v>
      </c>
      <c r="H59" s="61">
        <v>25</v>
      </c>
      <c r="I59" s="152">
        <v>0</v>
      </c>
      <c r="J59" s="151">
        <v>0</v>
      </c>
      <c r="K59" s="151">
        <v>0</v>
      </c>
      <c r="L59" s="151">
        <v>0</v>
      </c>
      <c r="M59" s="9"/>
      <c r="Q59" s="75"/>
      <c r="R59" s="9"/>
    </row>
    <row r="60" spans="1:18" ht="15.75" hidden="1" customHeight="1">
      <c r="A60" s="91">
        <v>2</v>
      </c>
      <c r="B60" s="92">
        <v>2</v>
      </c>
      <c r="C60" s="93">
        <v>1</v>
      </c>
      <c r="D60" s="93">
        <v>1</v>
      </c>
      <c r="E60" s="93">
        <v>1</v>
      </c>
      <c r="F60" s="94">
        <v>16</v>
      </c>
      <c r="G60" s="73" t="s">
        <v>60</v>
      </c>
      <c r="H60" s="61">
        <v>26</v>
      </c>
      <c r="I60" s="152">
        <v>0</v>
      </c>
      <c r="J60" s="151">
        <v>0</v>
      </c>
      <c r="K60" s="151">
        <v>0</v>
      </c>
      <c r="L60" s="151">
        <v>0</v>
      </c>
      <c r="M60" s="9"/>
      <c r="Q60" s="75"/>
      <c r="R60" s="9"/>
    </row>
    <row r="61" spans="1:18" ht="27.75" hidden="1" customHeight="1">
      <c r="A61" s="91">
        <v>2</v>
      </c>
      <c r="B61" s="92">
        <v>2</v>
      </c>
      <c r="C61" s="93">
        <v>1</v>
      </c>
      <c r="D61" s="93">
        <v>1</v>
      </c>
      <c r="E61" s="93">
        <v>1</v>
      </c>
      <c r="F61" s="94">
        <v>17</v>
      </c>
      <c r="G61" s="73" t="s">
        <v>61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 s="9"/>
      <c r="Q61" s="75"/>
      <c r="R61" s="9"/>
    </row>
    <row r="62" spans="1:18" ht="14.25" hidden="1" customHeight="1">
      <c r="A62" s="91">
        <v>2</v>
      </c>
      <c r="B62" s="92">
        <v>2</v>
      </c>
      <c r="C62" s="93">
        <v>1</v>
      </c>
      <c r="D62" s="93">
        <v>1</v>
      </c>
      <c r="E62" s="93">
        <v>1</v>
      </c>
      <c r="F62" s="94">
        <v>20</v>
      </c>
      <c r="G62" s="73" t="s">
        <v>62</v>
      </c>
      <c r="H62" s="61">
        <v>28</v>
      </c>
      <c r="I62" s="152">
        <v>0</v>
      </c>
      <c r="J62" s="151">
        <v>0</v>
      </c>
      <c r="K62" s="151">
        <v>0</v>
      </c>
      <c r="L62" s="151">
        <v>0</v>
      </c>
      <c r="M62" s="9"/>
      <c r="Q62" s="75"/>
      <c r="R62" s="9"/>
    </row>
    <row r="63" spans="1:18" ht="27.75" hidden="1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63</v>
      </c>
      <c r="H63" s="61">
        <v>29</v>
      </c>
      <c r="I63" s="152">
        <v>0</v>
      </c>
      <c r="J63" s="151">
        <v>0</v>
      </c>
      <c r="K63" s="151">
        <v>0</v>
      </c>
      <c r="L63" s="151">
        <v>0</v>
      </c>
      <c r="M63" s="9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64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 s="9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65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 s="9"/>
      <c r="Q65" s="75"/>
      <c r="R65" s="9"/>
    </row>
    <row r="66" spans="1:18" ht="15" hidden="1" customHeight="1">
      <c r="A66" s="91">
        <v>2</v>
      </c>
      <c r="B66" s="92">
        <v>2</v>
      </c>
      <c r="C66" s="93">
        <v>1</v>
      </c>
      <c r="D66" s="93">
        <v>1</v>
      </c>
      <c r="E66" s="93">
        <v>1</v>
      </c>
      <c r="F66" s="94">
        <v>30</v>
      </c>
      <c r="G66" s="73" t="s">
        <v>66</v>
      </c>
      <c r="H66" s="61">
        <v>32</v>
      </c>
      <c r="I66" s="152">
        <v>0</v>
      </c>
      <c r="J66" s="151">
        <v>0</v>
      </c>
      <c r="K66" s="151">
        <v>0</v>
      </c>
      <c r="L66" s="151">
        <v>0</v>
      </c>
      <c r="M66" s="9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67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 s="9"/>
    </row>
    <row r="68" spans="1:18" ht="13.5" hidden="1" customHeight="1">
      <c r="A68" s="91">
        <v>2</v>
      </c>
      <c r="B68" s="92">
        <v>3</v>
      </c>
      <c r="C68" s="93">
        <v>1</v>
      </c>
      <c r="D68" s="93"/>
      <c r="E68" s="93"/>
      <c r="F68" s="94"/>
      <c r="G68" s="73" t="s">
        <v>68</v>
      </c>
      <c r="H68" s="61">
        <v>34</v>
      </c>
      <c r="I68" s="148">
        <f>SUM(I69+I74+I79)</f>
        <v>0</v>
      </c>
      <c r="J68" s="175">
        <f>SUM(J69+J74+J79)</f>
        <v>0</v>
      </c>
      <c r="K68" s="149">
        <f>SUM(K69+K74+K79)</f>
        <v>0</v>
      </c>
      <c r="L68" s="148">
        <f>SUM(L69+L74+L79)</f>
        <v>0</v>
      </c>
      <c r="M68" s="9"/>
      <c r="Q68" s="9"/>
      <c r="R68" s="75"/>
    </row>
    <row r="69" spans="1:18" ht="15" hidden="1" customHeight="1">
      <c r="A69" s="91">
        <v>2</v>
      </c>
      <c r="B69" s="92">
        <v>3</v>
      </c>
      <c r="C69" s="93">
        <v>1</v>
      </c>
      <c r="D69" s="93">
        <v>1</v>
      </c>
      <c r="E69" s="93"/>
      <c r="F69" s="94"/>
      <c r="G69" s="73" t="s">
        <v>69</v>
      </c>
      <c r="H69" s="61">
        <v>35</v>
      </c>
      <c r="I69" s="148">
        <f>I70</f>
        <v>0</v>
      </c>
      <c r="J69" s="175">
        <f>J70</f>
        <v>0</v>
      </c>
      <c r="K69" s="149">
        <f>K70</f>
        <v>0</v>
      </c>
      <c r="L69" s="148">
        <f>L70</f>
        <v>0</v>
      </c>
      <c r="M69" s="9"/>
      <c r="Q69" s="75"/>
      <c r="R69" s="9"/>
    </row>
    <row r="70" spans="1:18" ht="13.5" hidden="1" customHeight="1">
      <c r="A70" s="91">
        <v>2</v>
      </c>
      <c r="B70" s="92">
        <v>3</v>
      </c>
      <c r="C70" s="93">
        <v>1</v>
      </c>
      <c r="D70" s="93">
        <v>1</v>
      </c>
      <c r="E70" s="93">
        <v>1</v>
      </c>
      <c r="F70" s="94"/>
      <c r="G70" s="73" t="s">
        <v>69</v>
      </c>
      <c r="H70" s="61">
        <v>36</v>
      </c>
      <c r="I70" s="148">
        <f>SUM(I71:I73)</f>
        <v>0</v>
      </c>
      <c r="J70" s="175">
        <f>SUM(J71:J73)</f>
        <v>0</v>
      </c>
      <c r="K70" s="149">
        <f>SUM(K71:K73)</f>
        <v>0</v>
      </c>
      <c r="L70" s="148">
        <f>SUM(L71:L73)</f>
        <v>0</v>
      </c>
      <c r="M70" s="9"/>
      <c r="Q70" s="75"/>
      <c r="R70" s="9"/>
    </row>
    <row r="71" spans="1:18" s="98" customFormat="1" ht="25.5" hidden="1" customHeight="1">
      <c r="A71" s="91">
        <v>2</v>
      </c>
      <c r="B71" s="92">
        <v>3</v>
      </c>
      <c r="C71" s="93">
        <v>1</v>
      </c>
      <c r="D71" s="93">
        <v>1</v>
      </c>
      <c r="E71" s="93">
        <v>1</v>
      </c>
      <c r="F71" s="94">
        <v>1</v>
      </c>
      <c r="G71" s="73" t="s">
        <v>70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91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78" t="s">
        <v>71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 s="9"/>
      <c r="Q72" s="75"/>
      <c r="R72" s="9"/>
    </row>
    <row r="73" spans="1:18" ht="16.5" hidden="1" customHeight="1">
      <c r="A73" s="92">
        <v>2</v>
      </c>
      <c r="B73" s="93">
        <v>3</v>
      </c>
      <c r="C73" s="93">
        <v>1</v>
      </c>
      <c r="D73" s="93">
        <v>1</v>
      </c>
      <c r="E73" s="93">
        <v>1</v>
      </c>
      <c r="F73" s="94">
        <v>3</v>
      </c>
      <c r="G73" s="73" t="s">
        <v>72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 s="9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73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 s="9"/>
      <c r="Q74" s="75"/>
      <c r="R74" s="9"/>
    </row>
    <row r="75" spans="1:18" ht="27" hidden="1" customHeight="1">
      <c r="A75" s="107">
        <v>2</v>
      </c>
      <c r="B75" s="108">
        <v>3</v>
      </c>
      <c r="C75" s="108">
        <v>1</v>
      </c>
      <c r="D75" s="108">
        <v>2</v>
      </c>
      <c r="E75" s="108">
        <v>1</v>
      </c>
      <c r="F75" s="120"/>
      <c r="G75" s="78" t="s">
        <v>73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 s="9"/>
      <c r="Q75" s="75"/>
      <c r="R75" s="9"/>
    </row>
    <row r="76" spans="1:18" s="98" customFormat="1" ht="27" hidden="1" customHeight="1">
      <c r="A76" s="92">
        <v>2</v>
      </c>
      <c r="B76" s="93">
        <v>3</v>
      </c>
      <c r="C76" s="93">
        <v>1</v>
      </c>
      <c r="D76" s="93">
        <v>2</v>
      </c>
      <c r="E76" s="93">
        <v>1</v>
      </c>
      <c r="F76" s="94">
        <v>1</v>
      </c>
      <c r="G76" s="91" t="s">
        <v>70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92">
        <v>2</v>
      </c>
      <c r="B77" s="93">
        <v>3</v>
      </c>
      <c r="C77" s="93">
        <v>1</v>
      </c>
      <c r="D77" s="93">
        <v>2</v>
      </c>
      <c r="E77" s="93">
        <v>1</v>
      </c>
      <c r="F77" s="94">
        <v>2</v>
      </c>
      <c r="G77" s="91" t="s">
        <v>71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 s="9"/>
      <c r="Q77" s="75"/>
      <c r="R77" s="9"/>
    </row>
    <row r="78" spans="1:18" ht="15" hidden="1" customHeight="1">
      <c r="A78" s="92">
        <v>2</v>
      </c>
      <c r="B78" s="93">
        <v>3</v>
      </c>
      <c r="C78" s="93">
        <v>1</v>
      </c>
      <c r="D78" s="93">
        <v>2</v>
      </c>
      <c r="E78" s="93">
        <v>1</v>
      </c>
      <c r="F78" s="94">
        <v>3</v>
      </c>
      <c r="G78" s="91" t="s">
        <v>72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 s="9"/>
      <c r="Q78" s="75"/>
      <c r="R78" s="9"/>
    </row>
    <row r="79" spans="1:18" ht="27.75" hidden="1" customHeight="1">
      <c r="A79" s="92">
        <v>2</v>
      </c>
      <c r="B79" s="93">
        <v>3</v>
      </c>
      <c r="C79" s="93">
        <v>1</v>
      </c>
      <c r="D79" s="93">
        <v>3</v>
      </c>
      <c r="E79" s="93"/>
      <c r="F79" s="94"/>
      <c r="G79" s="91" t="s">
        <v>74</v>
      </c>
      <c r="H79" s="61">
        <v>45</v>
      </c>
      <c r="I79" s="148">
        <f>I80</f>
        <v>0</v>
      </c>
      <c r="J79" s="175">
        <f>J80</f>
        <v>0</v>
      </c>
      <c r="K79" s="149">
        <f>K80</f>
        <v>0</v>
      </c>
      <c r="L79" s="149">
        <f>L80</f>
        <v>0</v>
      </c>
      <c r="M79" s="9"/>
      <c r="Q79" s="75"/>
      <c r="R79" s="9"/>
    </row>
    <row r="80" spans="1:18" ht="26.25" hidden="1" customHeight="1">
      <c r="A80" s="92">
        <v>2</v>
      </c>
      <c r="B80" s="93">
        <v>3</v>
      </c>
      <c r="C80" s="93">
        <v>1</v>
      </c>
      <c r="D80" s="93">
        <v>3</v>
      </c>
      <c r="E80" s="93">
        <v>1</v>
      </c>
      <c r="F80" s="94"/>
      <c r="G80" s="91" t="s">
        <v>75</v>
      </c>
      <c r="H80" s="61">
        <v>46</v>
      </c>
      <c r="I80" s="148">
        <f>SUM(I81:I83)</f>
        <v>0</v>
      </c>
      <c r="J80" s="175">
        <f>SUM(J81:J83)</f>
        <v>0</v>
      </c>
      <c r="K80" s="149">
        <f>SUM(K81:K83)</f>
        <v>0</v>
      </c>
      <c r="L80" s="149">
        <f>SUM(L81:L83)</f>
        <v>0</v>
      </c>
      <c r="M80" s="9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76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 s="9"/>
      <c r="Q81" s="75"/>
      <c r="R81" s="9"/>
    </row>
    <row r="82" spans="1:18" ht="16.5" hidden="1" customHeight="1">
      <c r="A82" s="92">
        <v>2</v>
      </c>
      <c r="B82" s="93">
        <v>3</v>
      </c>
      <c r="C82" s="93">
        <v>1</v>
      </c>
      <c r="D82" s="93">
        <v>3</v>
      </c>
      <c r="E82" s="93">
        <v>1</v>
      </c>
      <c r="F82" s="94">
        <v>2</v>
      </c>
      <c r="G82" s="91" t="s">
        <v>77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 s="9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78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 s="9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79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 s="9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79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 s="9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79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 s="9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79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 s="9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80</v>
      </c>
      <c r="H88" s="61">
        <v>54</v>
      </c>
      <c r="I88" s="148">
        <f t="shared" ref="I88:L90" si="4">I89</f>
        <v>0</v>
      </c>
      <c r="J88" s="175">
        <f t="shared" si="4"/>
        <v>0</v>
      </c>
      <c r="K88" s="149">
        <f t="shared" si="4"/>
        <v>0</v>
      </c>
      <c r="L88" s="149">
        <f t="shared" si="4"/>
        <v>0</v>
      </c>
      <c r="M88" s="9"/>
    </row>
    <row r="89" spans="1:18" ht="15.75" hidden="1" customHeight="1">
      <c r="A89" s="92">
        <v>2</v>
      </c>
      <c r="B89" s="93">
        <v>4</v>
      </c>
      <c r="C89" s="93">
        <v>1</v>
      </c>
      <c r="D89" s="93"/>
      <c r="E89" s="93"/>
      <c r="F89" s="94"/>
      <c r="G89" s="91" t="s">
        <v>81</v>
      </c>
      <c r="H89" s="61">
        <v>55</v>
      </c>
      <c r="I89" s="148">
        <f t="shared" si="4"/>
        <v>0</v>
      </c>
      <c r="J89" s="175">
        <f t="shared" si="4"/>
        <v>0</v>
      </c>
      <c r="K89" s="149">
        <f t="shared" si="4"/>
        <v>0</v>
      </c>
      <c r="L89" s="149">
        <f t="shared" si="4"/>
        <v>0</v>
      </c>
      <c r="M89" s="9"/>
    </row>
    <row r="90" spans="1:18" ht="17.25" hidden="1" customHeight="1">
      <c r="A90" s="92">
        <v>2</v>
      </c>
      <c r="B90" s="93">
        <v>4</v>
      </c>
      <c r="C90" s="93">
        <v>1</v>
      </c>
      <c r="D90" s="93">
        <v>1</v>
      </c>
      <c r="E90" s="93"/>
      <c r="F90" s="94"/>
      <c r="G90" s="91" t="s">
        <v>81</v>
      </c>
      <c r="H90" s="61">
        <v>56</v>
      </c>
      <c r="I90" s="148">
        <f t="shared" si="4"/>
        <v>0</v>
      </c>
      <c r="J90" s="175">
        <f t="shared" si="4"/>
        <v>0</v>
      </c>
      <c r="K90" s="149">
        <f t="shared" si="4"/>
        <v>0</v>
      </c>
      <c r="L90" s="149">
        <f t="shared" si="4"/>
        <v>0</v>
      </c>
      <c r="M90" s="9"/>
    </row>
    <row r="91" spans="1:18" ht="18" hidden="1" customHeight="1">
      <c r="A91" s="92">
        <v>2</v>
      </c>
      <c r="B91" s="93">
        <v>4</v>
      </c>
      <c r="C91" s="93">
        <v>1</v>
      </c>
      <c r="D91" s="93">
        <v>1</v>
      </c>
      <c r="E91" s="93">
        <v>1</v>
      </c>
      <c r="F91" s="94"/>
      <c r="G91" s="91" t="s">
        <v>81</v>
      </c>
      <c r="H91" s="61">
        <v>57</v>
      </c>
      <c r="I91" s="148">
        <f>SUM(I92:I94)</f>
        <v>0</v>
      </c>
      <c r="J91" s="175">
        <f>SUM(J92:J94)</f>
        <v>0</v>
      </c>
      <c r="K91" s="149">
        <f>SUM(K92:K94)</f>
        <v>0</v>
      </c>
      <c r="L91" s="149">
        <f>SUM(L92:L94)</f>
        <v>0</v>
      </c>
      <c r="M91" s="9"/>
    </row>
    <row r="92" spans="1:18" ht="14.25" hidden="1" customHeight="1">
      <c r="A92" s="92">
        <v>2</v>
      </c>
      <c r="B92" s="93">
        <v>4</v>
      </c>
      <c r="C92" s="93">
        <v>1</v>
      </c>
      <c r="D92" s="93">
        <v>1</v>
      </c>
      <c r="E92" s="93">
        <v>1</v>
      </c>
      <c r="F92" s="94">
        <v>1</v>
      </c>
      <c r="G92" s="91" t="s">
        <v>82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 s="9"/>
    </row>
    <row r="93" spans="1:18" ht="13.5" hidden="1" customHeight="1">
      <c r="A93" s="92">
        <v>2</v>
      </c>
      <c r="B93" s="92">
        <v>4</v>
      </c>
      <c r="C93" s="92">
        <v>1</v>
      </c>
      <c r="D93" s="93">
        <v>1</v>
      </c>
      <c r="E93" s="93">
        <v>1</v>
      </c>
      <c r="F93" s="101">
        <v>2</v>
      </c>
      <c r="G93" s="73" t="s">
        <v>83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 s="9"/>
    </row>
    <row r="94" spans="1:18" hidden="1">
      <c r="A94" s="92">
        <v>2</v>
      </c>
      <c r="B94" s="93">
        <v>4</v>
      </c>
      <c r="C94" s="92">
        <v>1</v>
      </c>
      <c r="D94" s="93">
        <v>1</v>
      </c>
      <c r="E94" s="93">
        <v>1</v>
      </c>
      <c r="F94" s="101">
        <v>3</v>
      </c>
      <c r="G94" s="73" t="s">
        <v>84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85</v>
      </c>
      <c r="H95" s="61">
        <v>61</v>
      </c>
      <c r="I95" s="148">
        <f>SUM(I96+I101+I106)</f>
        <v>0</v>
      </c>
      <c r="J95" s="175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86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92">
        <v>2</v>
      </c>
      <c r="B97" s="93">
        <v>5</v>
      </c>
      <c r="C97" s="92">
        <v>1</v>
      </c>
      <c r="D97" s="93">
        <v>1</v>
      </c>
      <c r="E97" s="93"/>
      <c r="F97" s="101"/>
      <c r="G97" s="73" t="s">
        <v>86</v>
      </c>
      <c r="H97" s="61">
        <v>63</v>
      </c>
      <c r="I97" s="148">
        <f t="shared" si="5"/>
        <v>0</v>
      </c>
      <c r="J97" s="175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92">
        <v>2</v>
      </c>
      <c r="B98" s="93">
        <v>5</v>
      </c>
      <c r="C98" s="92">
        <v>1</v>
      </c>
      <c r="D98" s="93">
        <v>1</v>
      </c>
      <c r="E98" s="93">
        <v>1</v>
      </c>
      <c r="F98" s="101"/>
      <c r="G98" s="73" t="s">
        <v>86</v>
      </c>
      <c r="H98" s="61">
        <v>64</v>
      </c>
      <c r="I98" s="148">
        <f>SUM(I99:I100)</f>
        <v>0</v>
      </c>
      <c r="J98" s="175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92">
        <v>2</v>
      </c>
      <c r="B99" s="93">
        <v>5</v>
      </c>
      <c r="C99" s="92">
        <v>1</v>
      </c>
      <c r="D99" s="93">
        <v>1</v>
      </c>
      <c r="E99" s="93">
        <v>1</v>
      </c>
      <c r="F99" s="101">
        <v>1</v>
      </c>
      <c r="G99" s="73" t="s">
        <v>87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 s="9"/>
    </row>
    <row r="100" spans="1:13" ht="15.75" hidden="1" customHeight="1">
      <c r="A100" s="92">
        <v>2</v>
      </c>
      <c r="B100" s="93">
        <v>5</v>
      </c>
      <c r="C100" s="92">
        <v>1</v>
      </c>
      <c r="D100" s="93">
        <v>1</v>
      </c>
      <c r="E100" s="93">
        <v>1</v>
      </c>
      <c r="F100" s="101">
        <v>2</v>
      </c>
      <c r="G100" s="73" t="s">
        <v>88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 s="9"/>
    </row>
    <row r="101" spans="1:13" ht="12" hidden="1" customHeight="1">
      <c r="A101" s="92">
        <v>2</v>
      </c>
      <c r="B101" s="93">
        <v>5</v>
      </c>
      <c r="C101" s="92">
        <v>2</v>
      </c>
      <c r="D101" s="93"/>
      <c r="E101" s="93"/>
      <c r="F101" s="101"/>
      <c r="G101" s="73" t="s">
        <v>89</v>
      </c>
      <c r="H101" s="61">
        <v>67</v>
      </c>
      <c r="I101" s="148">
        <f t="shared" ref="I101:L102" si="6">I102</f>
        <v>0</v>
      </c>
      <c r="J101" s="175">
        <f t="shared" si="6"/>
        <v>0</v>
      </c>
      <c r="K101" s="149">
        <f t="shared" si="6"/>
        <v>0</v>
      </c>
      <c r="L101" s="148">
        <f t="shared" si="6"/>
        <v>0</v>
      </c>
      <c r="M101" s="9"/>
    </row>
    <row r="102" spans="1:13" ht="15.75" hidden="1" customHeight="1">
      <c r="A102" s="91">
        <v>2</v>
      </c>
      <c r="B102" s="92">
        <v>5</v>
      </c>
      <c r="C102" s="93">
        <v>2</v>
      </c>
      <c r="D102" s="73">
        <v>1</v>
      </c>
      <c r="E102" s="92"/>
      <c r="F102" s="101"/>
      <c r="G102" s="73" t="s">
        <v>89</v>
      </c>
      <c r="H102" s="61">
        <v>68</v>
      </c>
      <c r="I102" s="148">
        <f t="shared" si="6"/>
        <v>0</v>
      </c>
      <c r="J102" s="175">
        <f t="shared" si="6"/>
        <v>0</v>
      </c>
      <c r="K102" s="149">
        <f t="shared" si="6"/>
        <v>0</v>
      </c>
      <c r="L102" s="148">
        <f t="shared" si="6"/>
        <v>0</v>
      </c>
      <c r="M102" s="9"/>
    </row>
    <row r="103" spans="1:13" ht="15" hidden="1" customHeight="1">
      <c r="A103" s="91">
        <v>2</v>
      </c>
      <c r="B103" s="92">
        <v>5</v>
      </c>
      <c r="C103" s="93">
        <v>2</v>
      </c>
      <c r="D103" s="73">
        <v>1</v>
      </c>
      <c r="E103" s="92">
        <v>1</v>
      </c>
      <c r="F103" s="101"/>
      <c r="G103" s="73" t="s">
        <v>89</v>
      </c>
      <c r="H103" s="61">
        <v>69</v>
      </c>
      <c r="I103" s="148">
        <f>SUM(I104:I105)</f>
        <v>0</v>
      </c>
      <c r="J103" s="175">
        <f>SUM(J104:J105)</f>
        <v>0</v>
      </c>
      <c r="K103" s="149">
        <f>SUM(K104:K105)</f>
        <v>0</v>
      </c>
      <c r="L103" s="148">
        <f>SUM(L104:L105)</f>
        <v>0</v>
      </c>
      <c r="M103" s="9"/>
    </row>
    <row r="104" spans="1:13" ht="25.5" hidden="1" customHeight="1">
      <c r="A104" s="91">
        <v>2</v>
      </c>
      <c r="B104" s="92">
        <v>5</v>
      </c>
      <c r="C104" s="93">
        <v>2</v>
      </c>
      <c r="D104" s="73">
        <v>1</v>
      </c>
      <c r="E104" s="92">
        <v>1</v>
      </c>
      <c r="F104" s="101">
        <v>1</v>
      </c>
      <c r="G104" s="73" t="s">
        <v>90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 s="9"/>
    </row>
    <row r="105" spans="1:13" ht="25.5" hidden="1" customHeight="1">
      <c r="A105" s="91">
        <v>2</v>
      </c>
      <c r="B105" s="92">
        <v>5</v>
      </c>
      <c r="C105" s="93">
        <v>2</v>
      </c>
      <c r="D105" s="73">
        <v>1</v>
      </c>
      <c r="E105" s="92">
        <v>1</v>
      </c>
      <c r="F105" s="101">
        <v>2</v>
      </c>
      <c r="G105" s="73" t="s">
        <v>91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 s="9"/>
    </row>
    <row r="106" spans="1:13" ht="28.5" hidden="1" customHeight="1">
      <c r="A106" s="91">
        <v>2</v>
      </c>
      <c r="B106" s="92">
        <v>5</v>
      </c>
      <c r="C106" s="93">
        <v>3</v>
      </c>
      <c r="D106" s="73"/>
      <c r="E106" s="92"/>
      <c r="F106" s="101"/>
      <c r="G106" s="73" t="s">
        <v>92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 s="9"/>
    </row>
    <row r="107" spans="1:13" ht="27" hidden="1" customHeight="1">
      <c r="A107" s="91">
        <v>2</v>
      </c>
      <c r="B107" s="92">
        <v>5</v>
      </c>
      <c r="C107" s="93">
        <v>3</v>
      </c>
      <c r="D107" s="73">
        <v>1</v>
      </c>
      <c r="E107" s="92"/>
      <c r="F107" s="101"/>
      <c r="G107" s="73" t="s">
        <v>93</v>
      </c>
      <c r="H107" s="61">
        <v>73</v>
      </c>
      <c r="I107" s="148">
        <f>I108</f>
        <v>0</v>
      </c>
      <c r="J107" s="175">
        <f>J108</f>
        <v>0</v>
      </c>
      <c r="K107" s="149">
        <f>K108</f>
        <v>0</v>
      </c>
      <c r="L107" s="148">
        <f>L108</f>
        <v>0</v>
      </c>
      <c r="M107" s="9"/>
    </row>
    <row r="108" spans="1:13" ht="30" hidden="1" customHeight="1">
      <c r="A108" s="106">
        <v>2</v>
      </c>
      <c r="B108" s="107">
        <v>5</v>
      </c>
      <c r="C108" s="108">
        <v>3</v>
      </c>
      <c r="D108" s="105">
        <v>1</v>
      </c>
      <c r="E108" s="107">
        <v>1</v>
      </c>
      <c r="F108" s="109"/>
      <c r="G108" s="105" t="s">
        <v>93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 s="9"/>
    </row>
    <row r="109" spans="1:13" ht="26.25" hidden="1" customHeight="1">
      <c r="A109" s="91">
        <v>2</v>
      </c>
      <c r="B109" s="92">
        <v>5</v>
      </c>
      <c r="C109" s="93">
        <v>3</v>
      </c>
      <c r="D109" s="73">
        <v>1</v>
      </c>
      <c r="E109" s="92">
        <v>1</v>
      </c>
      <c r="F109" s="101">
        <v>1</v>
      </c>
      <c r="G109" s="73" t="s">
        <v>93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 s="9"/>
    </row>
    <row r="110" spans="1:13" ht="26.25" hidden="1" customHeight="1">
      <c r="A110" s="106">
        <v>2</v>
      </c>
      <c r="B110" s="107">
        <v>5</v>
      </c>
      <c r="C110" s="108">
        <v>3</v>
      </c>
      <c r="D110" s="105">
        <v>1</v>
      </c>
      <c r="E110" s="107">
        <v>1</v>
      </c>
      <c r="F110" s="109">
        <v>2</v>
      </c>
      <c r="G110" s="105" t="s">
        <v>94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 s="9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95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 s="9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95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 s="9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95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 s="9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96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 s="9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97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 s="9"/>
    </row>
    <row r="116" spans="1:13" ht="14.25" hidden="1" customHeight="1">
      <c r="A116" s="106">
        <v>2</v>
      </c>
      <c r="B116" s="107">
        <v>6</v>
      </c>
      <c r="C116" s="108">
        <v>1</v>
      </c>
      <c r="D116" s="105"/>
      <c r="E116" s="107"/>
      <c r="F116" s="109"/>
      <c r="G116" s="105" t="s">
        <v>98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 s="9"/>
    </row>
    <row r="117" spans="1:13" ht="14.25" hidden="1" customHeight="1">
      <c r="A117" s="91">
        <v>2</v>
      </c>
      <c r="B117" s="92">
        <v>6</v>
      </c>
      <c r="C117" s="93">
        <v>1</v>
      </c>
      <c r="D117" s="73">
        <v>1</v>
      </c>
      <c r="E117" s="92"/>
      <c r="F117" s="101"/>
      <c r="G117" s="73" t="s">
        <v>98</v>
      </c>
      <c r="H117" s="61">
        <v>83</v>
      </c>
      <c r="I117" s="148">
        <f t="shared" si="7"/>
        <v>0</v>
      </c>
      <c r="J117" s="175">
        <f t="shared" si="7"/>
        <v>0</v>
      </c>
      <c r="K117" s="149">
        <f t="shared" si="7"/>
        <v>0</v>
      </c>
      <c r="L117" s="148">
        <f t="shared" si="7"/>
        <v>0</v>
      </c>
      <c r="M117" s="9"/>
    </row>
    <row r="118" spans="1:13" hidden="1">
      <c r="A118" s="91">
        <v>2</v>
      </c>
      <c r="B118" s="92">
        <v>6</v>
      </c>
      <c r="C118" s="93">
        <v>1</v>
      </c>
      <c r="D118" s="73">
        <v>1</v>
      </c>
      <c r="E118" s="92">
        <v>1</v>
      </c>
      <c r="F118" s="101"/>
      <c r="G118" s="73" t="s">
        <v>98</v>
      </c>
      <c r="H118" s="61">
        <v>84</v>
      </c>
      <c r="I118" s="148">
        <f>SUM(I119:I120)</f>
        <v>0</v>
      </c>
      <c r="J118" s="175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91">
        <v>2</v>
      </c>
      <c r="B119" s="92">
        <v>6</v>
      </c>
      <c r="C119" s="93">
        <v>1</v>
      </c>
      <c r="D119" s="73">
        <v>1</v>
      </c>
      <c r="E119" s="92">
        <v>1</v>
      </c>
      <c r="F119" s="101">
        <v>1</v>
      </c>
      <c r="G119" s="73" t="s">
        <v>99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 s="9"/>
    </row>
    <row r="120" spans="1:13" hidden="1">
      <c r="A120" s="99">
        <v>2</v>
      </c>
      <c r="B120" s="66">
        <v>6</v>
      </c>
      <c r="C120" s="64">
        <v>1</v>
      </c>
      <c r="D120" s="78">
        <v>1</v>
      </c>
      <c r="E120" s="66">
        <v>1</v>
      </c>
      <c r="F120" s="103">
        <v>2</v>
      </c>
      <c r="G120" s="78" t="s">
        <v>100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91">
        <v>2</v>
      </c>
      <c r="B121" s="92">
        <v>6</v>
      </c>
      <c r="C121" s="93">
        <v>2</v>
      </c>
      <c r="D121" s="73"/>
      <c r="E121" s="92"/>
      <c r="F121" s="101"/>
      <c r="G121" s="73" t="s">
        <v>101</v>
      </c>
      <c r="H121" s="61">
        <v>87</v>
      </c>
      <c r="I121" s="148">
        <f t="shared" ref="I121:L123" si="8">I122</f>
        <v>0</v>
      </c>
      <c r="J121" s="175">
        <f t="shared" si="8"/>
        <v>0</v>
      </c>
      <c r="K121" s="149">
        <f t="shared" si="8"/>
        <v>0</v>
      </c>
      <c r="L121" s="148">
        <f t="shared" si="8"/>
        <v>0</v>
      </c>
      <c r="M121" s="9"/>
    </row>
    <row r="122" spans="1:13" ht="14.25" hidden="1" customHeight="1">
      <c r="A122" s="91">
        <v>2</v>
      </c>
      <c r="B122" s="92">
        <v>6</v>
      </c>
      <c r="C122" s="93">
        <v>2</v>
      </c>
      <c r="D122" s="73">
        <v>1</v>
      </c>
      <c r="E122" s="92"/>
      <c r="F122" s="101"/>
      <c r="G122" s="73" t="s">
        <v>101</v>
      </c>
      <c r="H122" s="61">
        <v>88</v>
      </c>
      <c r="I122" s="148">
        <f t="shared" si="8"/>
        <v>0</v>
      </c>
      <c r="J122" s="175">
        <f t="shared" si="8"/>
        <v>0</v>
      </c>
      <c r="K122" s="149">
        <f t="shared" si="8"/>
        <v>0</v>
      </c>
      <c r="L122" s="148">
        <f t="shared" si="8"/>
        <v>0</v>
      </c>
      <c r="M122" s="9"/>
    </row>
    <row r="123" spans="1:13" ht="14.25" hidden="1" customHeight="1">
      <c r="A123" s="91">
        <v>2</v>
      </c>
      <c r="B123" s="92">
        <v>6</v>
      </c>
      <c r="C123" s="93">
        <v>2</v>
      </c>
      <c r="D123" s="73">
        <v>1</v>
      </c>
      <c r="E123" s="92">
        <v>1</v>
      </c>
      <c r="F123" s="101"/>
      <c r="G123" s="73" t="s">
        <v>101</v>
      </c>
      <c r="H123" s="61">
        <v>89</v>
      </c>
      <c r="I123" s="183">
        <f t="shared" si="8"/>
        <v>0</v>
      </c>
      <c r="J123" s="166">
        <f t="shared" si="8"/>
        <v>0</v>
      </c>
      <c r="K123" s="167">
        <f t="shared" si="8"/>
        <v>0</v>
      </c>
      <c r="L123" s="183">
        <f t="shared" si="8"/>
        <v>0</v>
      </c>
      <c r="M123" s="9"/>
    </row>
    <row r="124" spans="1:13" ht="25.5" hidden="1" customHeight="1">
      <c r="A124" s="91">
        <v>2</v>
      </c>
      <c r="B124" s="92">
        <v>6</v>
      </c>
      <c r="C124" s="93">
        <v>2</v>
      </c>
      <c r="D124" s="73">
        <v>1</v>
      </c>
      <c r="E124" s="92">
        <v>1</v>
      </c>
      <c r="F124" s="101">
        <v>1</v>
      </c>
      <c r="G124" s="73" t="s">
        <v>101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 s="9"/>
    </row>
    <row r="125" spans="1:13" ht="26.25" hidden="1" customHeight="1">
      <c r="A125" s="99">
        <v>2</v>
      </c>
      <c r="B125" s="66">
        <v>6</v>
      </c>
      <c r="C125" s="64">
        <v>3</v>
      </c>
      <c r="D125" s="78"/>
      <c r="E125" s="66"/>
      <c r="F125" s="103"/>
      <c r="G125" s="78" t="s">
        <v>102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 s="9"/>
    </row>
    <row r="126" spans="1:13" ht="25.5" hidden="1" customHeight="1">
      <c r="A126" s="91">
        <v>2</v>
      </c>
      <c r="B126" s="92">
        <v>6</v>
      </c>
      <c r="C126" s="93">
        <v>3</v>
      </c>
      <c r="D126" s="73">
        <v>1</v>
      </c>
      <c r="E126" s="92"/>
      <c r="F126" s="101"/>
      <c r="G126" s="73" t="s">
        <v>102</v>
      </c>
      <c r="H126" s="61">
        <v>92</v>
      </c>
      <c r="I126" s="148">
        <f t="shared" si="9"/>
        <v>0</v>
      </c>
      <c r="J126" s="175">
        <f t="shared" si="9"/>
        <v>0</v>
      </c>
      <c r="K126" s="149">
        <f t="shared" si="9"/>
        <v>0</v>
      </c>
      <c r="L126" s="148">
        <f t="shared" si="9"/>
        <v>0</v>
      </c>
      <c r="M126" s="9"/>
    </row>
    <row r="127" spans="1:13" ht="26.25" hidden="1" customHeight="1">
      <c r="A127" s="91">
        <v>2</v>
      </c>
      <c r="B127" s="92">
        <v>6</v>
      </c>
      <c r="C127" s="93">
        <v>3</v>
      </c>
      <c r="D127" s="73">
        <v>1</v>
      </c>
      <c r="E127" s="92">
        <v>1</v>
      </c>
      <c r="F127" s="101"/>
      <c r="G127" s="73" t="s">
        <v>102</v>
      </c>
      <c r="H127" s="61">
        <v>93</v>
      </c>
      <c r="I127" s="148">
        <f t="shared" si="9"/>
        <v>0</v>
      </c>
      <c r="J127" s="175">
        <f t="shared" si="9"/>
        <v>0</v>
      </c>
      <c r="K127" s="149">
        <f t="shared" si="9"/>
        <v>0</v>
      </c>
      <c r="L127" s="148">
        <f t="shared" si="9"/>
        <v>0</v>
      </c>
      <c r="M127" s="9"/>
    </row>
    <row r="128" spans="1:13" ht="27" hidden="1" customHeight="1">
      <c r="A128" s="91">
        <v>2</v>
      </c>
      <c r="B128" s="92">
        <v>6</v>
      </c>
      <c r="C128" s="93">
        <v>3</v>
      </c>
      <c r="D128" s="73">
        <v>1</v>
      </c>
      <c r="E128" s="92">
        <v>1</v>
      </c>
      <c r="F128" s="101">
        <v>1</v>
      </c>
      <c r="G128" s="73" t="s">
        <v>102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 s="9"/>
    </row>
    <row r="129" spans="1:13" ht="25.5" hidden="1" customHeight="1">
      <c r="A129" s="99">
        <v>2</v>
      </c>
      <c r="B129" s="66">
        <v>6</v>
      </c>
      <c r="C129" s="64">
        <v>4</v>
      </c>
      <c r="D129" s="78"/>
      <c r="E129" s="66"/>
      <c r="F129" s="103"/>
      <c r="G129" s="78" t="s">
        <v>103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 s="9"/>
    </row>
    <row r="130" spans="1:13" ht="27" hidden="1" customHeight="1">
      <c r="A130" s="91">
        <v>2</v>
      </c>
      <c r="B130" s="92">
        <v>6</v>
      </c>
      <c r="C130" s="93">
        <v>4</v>
      </c>
      <c r="D130" s="73">
        <v>1</v>
      </c>
      <c r="E130" s="92"/>
      <c r="F130" s="101"/>
      <c r="G130" s="73" t="s">
        <v>103</v>
      </c>
      <c r="H130" s="61">
        <v>96</v>
      </c>
      <c r="I130" s="148">
        <f t="shared" si="10"/>
        <v>0</v>
      </c>
      <c r="J130" s="175">
        <f t="shared" si="10"/>
        <v>0</v>
      </c>
      <c r="K130" s="149">
        <f t="shared" si="10"/>
        <v>0</v>
      </c>
      <c r="L130" s="148">
        <f t="shared" si="10"/>
        <v>0</v>
      </c>
      <c r="M130" s="9"/>
    </row>
    <row r="131" spans="1:13" ht="27" hidden="1" customHeight="1">
      <c r="A131" s="91">
        <v>2</v>
      </c>
      <c r="B131" s="92">
        <v>6</v>
      </c>
      <c r="C131" s="93">
        <v>4</v>
      </c>
      <c r="D131" s="73">
        <v>1</v>
      </c>
      <c r="E131" s="92">
        <v>1</v>
      </c>
      <c r="F131" s="101"/>
      <c r="G131" s="73" t="s">
        <v>103</v>
      </c>
      <c r="H131" s="61">
        <v>97</v>
      </c>
      <c r="I131" s="148">
        <f t="shared" si="10"/>
        <v>0</v>
      </c>
      <c r="J131" s="175">
        <f t="shared" si="10"/>
        <v>0</v>
      </c>
      <c r="K131" s="149">
        <f t="shared" si="10"/>
        <v>0</v>
      </c>
      <c r="L131" s="148">
        <f t="shared" si="10"/>
        <v>0</v>
      </c>
      <c r="M131" s="9"/>
    </row>
    <row r="132" spans="1:13" ht="27.75" hidden="1" customHeight="1">
      <c r="A132" s="91">
        <v>2</v>
      </c>
      <c r="B132" s="92">
        <v>6</v>
      </c>
      <c r="C132" s="93">
        <v>4</v>
      </c>
      <c r="D132" s="73">
        <v>1</v>
      </c>
      <c r="E132" s="92">
        <v>1</v>
      </c>
      <c r="F132" s="101">
        <v>1</v>
      </c>
      <c r="G132" s="73" t="s">
        <v>103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 s="9"/>
    </row>
    <row r="133" spans="1:13" ht="27" hidden="1" customHeight="1">
      <c r="A133" s="106">
        <v>2</v>
      </c>
      <c r="B133" s="117">
        <v>6</v>
      </c>
      <c r="C133" s="118">
        <v>5</v>
      </c>
      <c r="D133" s="111"/>
      <c r="E133" s="117"/>
      <c r="F133" s="112"/>
      <c r="G133" s="111" t="s">
        <v>104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 s="9"/>
    </row>
    <row r="134" spans="1:13" ht="29.25" hidden="1" customHeight="1">
      <c r="A134" s="91">
        <v>2</v>
      </c>
      <c r="B134" s="92">
        <v>6</v>
      </c>
      <c r="C134" s="93">
        <v>5</v>
      </c>
      <c r="D134" s="73">
        <v>1</v>
      </c>
      <c r="E134" s="92"/>
      <c r="F134" s="101"/>
      <c r="G134" s="111" t="s">
        <v>104</v>
      </c>
      <c r="H134" s="61">
        <v>100</v>
      </c>
      <c r="I134" s="148">
        <f t="shared" si="11"/>
        <v>0</v>
      </c>
      <c r="J134" s="175">
        <f t="shared" si="11"/>
        <v>0</v>
      </c>
      <c r="K134" s="149">
        <f t="shared" si="11"/>
        <v>0</v>
      </c>
      <c r="L134" s="148">
        <f t="shared" si="11"/>
        <v>0</v>
      </c>
      <c r="M134" s="9"/>
    </row>
    <row r="135" spans="1:13" ht="25.5" hidden="1" customHeight="1">
      <c r="A135" s="91">
        <v>2</v>
      </c>
      <c r="B135" s="92">
        <v>6</v>
      </c>
      <c r="C135" s="93">
        <v>5</v>
      </c>
      <c r="D135" s="73">
        <v>1</v>
      </c>
      <c r="E135" s="92">
        <v>1</v>
      </c>
      <c r="F135" s="101"/>
      <c r="G135" s="111" t="s">
        <v>104</v>
      </c>
      <c r="H135" s="61">
        <v>101</v>
      </c>
      <c r="I135" s="148">
        <f t="shared" si="11"/>
        <v>0</v>
      </c>
      <c r="J135" s="175">
        <f t="shared" si="11"/>
        <v>0</v>
      </c>
      <c r="K135" s="149">
        <f t="shared" si="11"/>
        <v>0</v>
      </c>
      <c r="L135" s="148">
        <f t="shared" si="11"/>
        <v>0</v>
      </c>
      <c r="M135" s="9"/>
    </row>
    <row r="136" spans="1:13" ht="27.75" hidden="1" customHeight="1">
      <c r="A136" s="92">
        <v>2</v>
      </c>
      <c r="B136" s="93">
        <v>6</v>
      </c>
      <c r="C136" s="92">
        <v>5</v>
      </c>
      <c r="D136" s="92">
        <v>1</v>
      </c>
      <c r="E136" s="73">
        <v>1</v>
      </c>
      <c r="F136" s="101">
        <v>1</v>
      </c>
      <c r="G136" s="92" t="s">
        <v>105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 s="9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106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 s="9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106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 s="9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106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 s="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106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 s="9"/>
    </row>
    <row r="141" spans="1:13" ht="28.5" hidden="1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107</v>
      </c>
      <c r="H141" s="61">
        <v>107</v>
      </c>
      <c r="I141" s="149">
        <f>SUM(I142+I147+I155)</f>
        <v>0</v>
      </c>
      <c r="J141" s="175">
        <f>SUM(J142+J147+J155)</f>
        <v>0</v>
      </c>
      <c r="K141" s="149">
        <f>SUM(K142+K147+K155)</f>
        <v>0</v>
      </c>
      <c r="L141" s="148">
        <f>SUM(L142+L147+L155)</f>
        <v>0</v>
      </c>
      <c r="M141" s="9"/>
    </row>
    <row r="142" spans="1:13" hidden="1">
      <c r="A142" s="91">
        <v>2</v>
      </c>
      <c r="B142" s="92">
        <v>7</v>
      </c>
      <c r="C142" s="92">
        <v>1</v>
      </c>
      <c r="D142" s="93"/>
      <c r="E142" s="93"/>
      <c r="F142" s="94"/>
      <c r="G142" s="73" t="s">
        <v>108</v>
      </c>
      <c r="H142" s="61">
        <v>108</v>
      </c>
      <c r="I142" s="149">
        <f t="shared" ref="I142:L143" si="13">I143</f>
        <v>0</v>
      </c>
      <c r="J142" s="175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91">
        <v>2</v>
      </c>
      <c r="B143" s="92">
        <v>7</v>
      </c>
      <c r="C143" s="92">
        <v>1</v>
      </c>
      <c r="D143" s="93">
        <v>1</v>
      </c>
      <c r="E143" s="93"/>
      <c r="F143" s="94"/>
      <c r="G143" s="73" t="s">
        <v>108</v>
      </c>
      <c r="H143" s="61">
        <v>109</v>
      </c>
      <c r="I143" s="149">
        <f t="shared" si="13"/>
        <v>0</v>
      </c>
      <c r="J143" s="175">
        <f t="shared" si="13"/>
        <v>0</v>
      </c>
      <c r="K143" s="149">
        <f t="shared" si="13"/>
        <v>0</v>
      </c>
      <c r="L143" s="148">
        <f t="shared" si="13"/>
        <v>0</v>
      </c>
      <c r="M143" s="9"/>
    </row>
    <row r="144" spans="1:13" ht="28.5" hidden="1" customHeight="1">
      <c r="A144" s="91">
        <v>2</v>
      </c>
      <c r="B144" s="92">
        <v>7</v>
      </c>
      <c r="C144" s="92">
        <v>1</v>
      </c>
      <c r="D144" s="93">
        <v>1</v>
      </c>
      <c r="E144" s="93">
        <v>1</v>
      </c>
      <c r="F144" s="94"/>
      <c r="G144" s="73" t="s">
        <v>108</v>
      </c>
      <c r="H144" s="61">
        <v>110</v>
      </c>
      <c r="I144" s="149">
        <f>SUM(I145:I146)</f>
        <v>0</v>
      </c>
      <c r="J144" s="175">
        <f>SUM(J145:J146)</f>
        <v>0</v>
      </c>
      <c r="K144" s="149">
        <f>SUM(K145:K146)</f>
        <v>0</v>
      </c>
      <c r="L144" s="148">
        <f>SUM(L145:L146)</f>
        <v>0</v>
      </c>
      <c r="M144" s="9"/>
    </row>
    <row r="145" spans="1:13" ht="26.25" hidden="1" customHeight="1">
      <c r="A145" s="99">
        <v>2</v>
      </c>
      <c r="B145" s="66">
        <v>7</v>
      </c>
      <c r="C145" s="99">
        <v>1</v>
      </c>
      <c r="D145" s="92">
        <v>1</v>
      </c>
      <c r="E145" s="64">
        <v>1</v>
      </c>
      <c r="F145" s="67">
        <v>1</v>
      </c>
      <c r="G145" s="78" t="s">
        <v>109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 s="9"/>
    </row>
    <row r="146" spans="1:13" ht="24" hidden="1" customHeight="1">
      <c r="A146" s="92">
        <v>2</v>
      </c>
      <c r="B146" s="92">
        <v>7</v>
      </c>
      <c r="C146" s="91">
        <v>1</v>
      </c>
      <c r="D146" s="92">
        <v>1</v>
      </c>
      <c r="E146" s="93">
        <v>1</v>
      </c>
      <c r="F146" s="94">
        <v>2</v>
      </c>
      <c r="G146" s="73" t="s">
        <v>110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 s="9"/>
    </row>
    <row r="147" spans="1:13" ht="25.5" hidden="1" customHeight="1">
      <c r="A147" s="106">
        <v>2</v>
      </c>
      <c r="B147" s="107">
        <v>7</v>
      </c>
      <c r="C147" s="106">
        <v>2</v>
      </c>
      <c r="D147" s="107"/>
      <c r="E147" s="108"/>
      <c r="F147" s="120"/>
      <c r="G147" s="105" t="s">
        <v>111</v>
      </c>
      <c r="H147" s="61">
        <v>113</v>
      </c>
      <c r="I147" s="164">
        <f t="shared" ref="I147:L148" si="14">I148</f>
        <v>0</v>
      </c>
      <c r="J147" s="163">
        <f t="shared" si="14"/>
        <v>0</v>
      </c>
      <c r="K147" s="164">
        <f t="shared" si="14"/>
        <v>0</v>
      </c>
      <c r="L147" s="155">
        <f t="shared" si="14"/>
        <v>0</v>
      </c>
      <c r="M147" s="9"/>
    </row>
    <row r="148" spans="1:13" ht="25.5" hidden="1" customHeight="1">
      <c r="A148" s="91">
        <v>2</v>
      </c>
      <c r="B148" s="92">
        <v>7</v>
      </c>
      <c r="C148" s="91">
        <v>2</v>
      </c>
      <c r="D148" s="92">
        <v>1</v>
      </c>
      <c r="E148" s="93"/>
      <c r="F148" s="94"/>
      <c r="G148" s="73" t="s">
        <v>112</v>
      </c>
      <c r="H148" s="61">
        <v>114</v>
      </c>
      <c r="I148" s="149">
        <f t="shared" si="14"/>
        <v>0</v>
      </c>
      <c r="J148" s="175">
        <f t="shared" si="14"/>
        <v>0</v>
      </c>
      <c r="K148" s="149">
        <f t="shared" si="14"/>
        <v>0</v>
      </c>
      <c r="L148" s="148">
        <f t="shared" si="14"/>
        <v>0</v>
      </c>
      <c r="M148" s="9"/>
    </row>
    <row r="149" spans="1:13" ht="25.5" hidden="1" customHeight="1">
      <c r="A149" s="91">
        <v>2</v>
      </c>
      <c r="B149" s="92">
        <v>7</v>
      </c>
      <c r="C149" s="91">
        <v>2</v>
      </c>
      <c r="D149" s="92">
        <v>1</v>
      </c>
      <c r="E149" s="93">
        <v>1</v>
      </c>
      <c r="F149" s="94"/>
      <c r="G149" s="73" t="s">
        <v>112</v>
      </c>
      <c r="H149" s="61">
        <v>115</v>
      </c>
      <c r="I149" s="149">
        <f>SUM(I150:I151)</f>
        <v>0</v>
      </c>
      <c r="J149" s="175">
        <f>SUM(J150:J151)</f>
        <v>0</v>
      </c>
      <c r="K149" s="149">
        <f>SUM(K150:K151)</f>
        <v>0</v>
      </c>
      <c r="L149" s="148">
        <f>SUM(L150:L151)</f>
        <v>0</v>
      </c>
      <c r="M149" s="9"/>
    </row>
    <row r="150" spans="1:13" ht="23.25" hidden="1" customHeight="1">
      <c r="A150" s="91">
        <v>2</v>
      </c>
      <c r="B150" s="92">
        <v>7</v>
      </c>
      <c r="C150" s="91">
        <v>2</v>
      </c>
      <c r="D150" s="92">
        <v>1</v>
      </c>
      <c r="E150" s="93">
        <v>1</v>
      </c>
      <c r="F150" s="94">
        <v>1</v>
      </c>
      <c r="G150" s="73" t="s">
        <v>113</v>
      </c>
      <c r="H150" s="61">
        <v>116</v>
      </c>
      <c r="I150" s="151">
        <v>0</v>
      </c>
      <c r="J150" s="151">
        <v>0</v>
      </c>
      <c r="K150" s="151">
        <v>0</v>
      </c>
      <c r="L150" s="151">
        <v>0</v>
      </c>
      <c r="M150" s="9"/>
    </row>
    <row r="151" spans="1:13" ht="26.25" hidden="1" customHeight="1">
      <c r="A151" s="91">
        <v>2</v>
      </c>
      <c r="B151" s="92">
        <v>7</v>
      </c>
      <c r="C151" s="91">
        <v>2</v>
      </c>
      <c r="D151" s="92">
        <v>1</v>
      </c>
      <c r="E151" s="93">
        <v>1</v>
      </c>
      <c r="F151" s="94">
        <v>2</v>
      </c>
      <c r="G151" s="73" t="s">
        <v>114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 s="9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115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 s="9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115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 s="9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115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 s="9"/>
    </row>
    <row r="155" spans="1:13" hidden="1">
      <c r="A155" s="91">
        <v>2</v>
      </c>
      <c r="B155" s="92">
        <v>7</v>
      </c>
      <c r="C155" s="91">
        <v>3</v>
      </c>
      <c r="D155" s="92"/>
      <c r="E155" s="93"/>
      <c r="F155" s="94"/>
      <c r="G155" s="73" t="s">
        <v>116</v>
      </c>
      <c r="H155" s="61">
        <v>121</v>
      </c>
      <c r="I155" s="149">
        <f t="shared" ref="I155:L156" si="15">I156</f>
        <v>0</v>
      </c>
      <c r="J155" s="175">
        <f t="shared" si="15"/>
        <v>0</v>
      </c>
      <c r="K155" s="149">
        <f t="shared" si="15"/>
        <v>0</v>
      </c>
      <c r="L155" s="148">
        <f t="shared" si="15"/>
        <v>0</v>
      </c>
    </row>
    <row r="156" spans="1:13" hidden="1">
      <c r="A156" s="106">
        <v>2</v>
      </c>
      <c r="B156" s="117">
        <v>7</v>
      </c>
      <c r="C156" s="115">
        <v>3</v>
      </c>
      <c r="D156" s="117">
        <v>1</v>
      </c>
      <c r="E156" s="118"/>
      <c r="F156" s="119"/>
      <c r="G156" s="111" t="s">
        <v>116</v>
      </c>
      <c r="H156" s="61">
        <v>122</v>
      </c>
      <c r="I156" s="157">
        <f t="shared" si="15"/>
        <v>0</v>
      </c>
      <c r="J156" s="168">
        <f t="shared" si="15"/>
        <v>0</v>
      </c>
      <c r="K156" s="157">
        <f t="shared" si="15"/>
        <v>0</v>
      </c>
      <c r="L156" s="156">
        <f t="shared" si="15"/>
        <v>0</v>
      </c>
    </row>
    <row r="157" spans="1:13" hidden="1">
      <c r="A157" s="91">
        <v>2</v>
      </c>
      <c r="B157" s="92">
        <v>7</v>
      </c>
      <c r="C157" s="91">
        <v>3</v>
      </c>
      <c r="D157" s="92">
        <v>1</v>
      </c>
      <c r="E157" s="93">
        <v>1</v>
      </c>
      <c r="F157" s="94"/>
      <c r="G157" s="73" t="s">
        <v>116</v>
      </c>
      <c r="H157" s="61">
        <v>123</v>
      </c>
      <c r="I157" s="149">
        <f>SUM(I158:I159)</f>
        <v>0</v>
      </c>
      <c r="J157" s="175">
        <f>SUM(J158:J159)</f>
        <v>0</v>
      </c>
      <c r="K157" s="149">
        <f>SUM(K158:K159)</f>
        <v>0</v>
      </c>
      <c r="L157" s="148">
        <f>SUM(L158:L159)</f>
        <v>0</v>
      </c>
    </row>
    <row r="158" spans="1:13" hidden="1">
      <c r="A158" s="99">
        <v>2</v>
      </c>
      <c r="B158" s="66">
        <v>7</v>
      </c>
      <c r="C158" s="99">
        <v>3</v>
      </c>
      <c r="D158" s="66">
        <v>1</v>
      </c>
      <c r="E158" s="64">
        <v>1</v>
      </c>
      <c r="F158" s="67">
        <v>1</v>
      </c>
      <c r="G158" s="78" t="s">
        <v>117</v>
      </c>
      <c r="H158" s="61">
        <v>124</v>
      </c>
      <c r="I158" s="170">
        <v>0</v>
      </c>
      <c r="J158" s="170">
        <v>0</v>
      </c>
      <c r="K158" s="170">
        <v>0</v>
      </c>
      <c r="L158" s="170">
        <v>0</v>
      </c>
    </row>
    <row r="159" spans="1:13" ht="25.5" hidden="1" customHeight="1">
      <c r="A159" s="91">
        <v>2</v>
      </c>
      <c r="B159" s="92">
        <v>7</v>
      </c>
      <c r="C159" s="91">
        <v>3</v>
      </c>
      <c r="D159" s="92">
        <v>1</v>
      </c>
      <c r="E159" s="93">
        <v>1</v>
      </c>
      <c r="F159" s="94">
        <v>2</v>
      </c>
      <c r="G159" s="73" t="s">
        <v>118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 s="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119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 s="9"/>
    </row>
    <row r="161" spans="1:13" ht="21.75" hidden="1" customHeight="1">
      <c r="A161" s="106">
        <v>2</v>
      </c>
      <c r="B161" s="106">
        <v>8</v>
      </c>
      <c r="C161" s="106">
        <v>1</v>
      </c>
      <c r="D161" s="107"/>
      <c r="E161" s="108"/>
      <c r="F161" s="120"/>
      <c r="G161" s="78" t="s">
        <v>119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 s="9"/>
    </row>
    <row r="162" spans="1:13" ht="27" hidden="1" customHeight="1">
      <c r="A162" s="91">
        <v>2</v>
      </c>
      <c r="B162" s="92">
        <v>8</v>
      </c>
      <c r="C162" s="73">
        <v>1</v>
      </c>
      <c r="D162" s="92">
        <v>1</v>
      </c>
      <c r="E162" s="93"/>
      <c r="F162" s="94"/>
      <c r="G162" s="73" t="s">
        <v>120</v>
      </c>
      <c r="H162" s="61">
        <v>128</v>
      </c>
      <c r="I162" s="149">
        <f>I163</f>
        <v>0</v>
      </c>
      <c r="J162" s="175">
        <f>J163</f>
        <v>0</v>
      </c>
      <c r="K162" s="149">
        <f>K163</f>
        <v>0</v>
      </c>
      <c r="L162" s="148">
        <f>L163</f>
        <v>0</v>
      </c>
      <c r="M162" s="9"/>
    </row>
    <row r="163" spans="1:13" ht="23.25" hidden="1" customHeight="1">
      <c r="A163" s="91">
        <v>2</v>
      </c>
      <c r="B163" s="92">
        <v>8</v>
      </c>
      <c r="C163" s="78">
        <v>1</v>
      </c>
      <c r="D163" s="66">
        <v>1</v>
      </c>
      <c r="E163" s="64">
        <v>1</v>
      </c>
      <c r="F163" s="67"/>
      <c r="G163" s="73" t="s">
        <v>120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 s="9"/>
    </row>
    <row r="164" spans="1:13" ht="23.25" hidden="1" customHeight="1">
      <c r="A164" s="92">
        <v>2</v>
      </c>
      <c r="B164" s="66">
        <v>8</v>
      </c>
      <c r="C164" s="73">
        <v>1</v>
      </c>
      <c r="D164" s="92">
        <v>1</v>
      </c>
      <c r="E164" s="93">
        <v>1</v>
      </c>
      <c r="F164" s="94">
        <v>1</v>
      </c>
      <c r="G164" s="73" t="s">
        <v>121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 s="9"/>
    </row>
    <row r="165" spans="1:13" ht="27" hidden="1" customHeight="1">
      <c r="A165" s="106">
        <v>2</v>
      </c>
      <c r="B165" s="117">
        <v>8</v>
      </c>
      <c r="C165" s="111">
        <v>1</v>
      </c>
      <c r="D165" s="117">
        <v>1</v>
      </c>
      <c r="E165" s="118">
        <v>1</v>
      </c>
      <c r="F165" s="119">
        <v>2</v>
      </c>
      <c r="G165" s="111" t="s">
        <v>122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 s="9"/>
    </row>
    <row r="166" spans="1:13" hidden="1">
      <c r="A166" s="106">
        <v>2</v>
      </c>
      <c r="B166" s="117">
        <v>8</v>
      </c>
      <c r="C166" s="111">
        <v>1</v>
      </c>
      <c r="D166" s="117">
        <v>1</v>
      </c>
      <c r="E166" s="118">
        <v>1</v>
      </c>
      <c r="F166" s="119">
        <v>3</v>
      </c>
      <c r="G166" s="111" t="s">
        <v>123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91">
        <v>2</v>
      </c>
      <c r="B167" s="92">
        <v>8</v>
      </c>
      <c r="C167" s="73">
        <v>1</v>
      </c>
      <c r="D167" s="92">
        <v>2</v>
      </c>
      <c r="E167" s="93"/>
      <c r="F167" s="94"/>
      <c r="G167" s="73" t="s">
        <v>124</v>
      </c>
      <c r="H167" s="61">
        <v>133</v>
      </c>
      <c r="I167" s="149">
        <f t="shared" ref="I167:L168" si="16">I168</f>
        <v>0</v>
      </c>
      <c r="J167" s="175">
        <f t="shared" si="16"/>
        <v>0</v>
      </c>
      <c r="K167" s="149">
        <f t="shared" si="16"/>
        <v>0</v>
      </c>
      <c r="L167" s="148">
        <f t="shared" si="16"/>
        <v>0</v>
      </c>
      <c r="M167" s="9"/>
    </row>
    <row r="168" spans="1:13" hidden="1">
      <c r="A168" s="91">
        <v>2</v>
      </c>
      <c r="B168" s="92">
        <v>8</v>
      </c>
      <c r="C168" s="73">
        <v>1</v>
      </c>
      <c r="D168" s="92">
        <v>2</v>
      </c>
      <c r="E168" s="93">
        <v>1</v>
      </c>
      <c r="F168" s="94"/>
      <c r="G168" s="73" t="s">
        <v>124</v>
      </c>
      <c r="H168" s="61">
        <v>134</v>
      </c>
      <c r="I168" s="149">
        <f t="shared" si="16"/>
        <v>0</v>
      </c>
      <c r="J168" s="175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106">
        <v>2</v>
      </c>
      <c r="B169" s="107">
        <v>8</v>
      </c>
      <c r="C169" s="105">
        <v>1</v>
      </c>
      <c r="D169" s="107">
        <v>2</v>
      </c>
      <c r="E169" s="108">
        <v>1</v>
      </c>
      <c r="F169" s="120">
        <v>1</v>
      </c>
      <c r="G169" s="73" t="s">
        <v>124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125</v>
      </c>
      <c r="H170" s="61">
        <v>136</v>
      </c>
      <c r="I170" s="149">
        <f>I171+I175</f>
        <v>0</v>
      </c>
      <c r="J170" s="175">
        <f>J171+J175</f>
        <v>0</v>
      </c>
      <c r="K170" s="149">
        <f>K171+K175</f>
        <v>0</v>
      </c>
      <c r="L170" s="148">
        <f>L171+L175</f>
        <v>0</v>
      </c>
      <c r="M170" s="9"/>
    </row>
    <row r="171" spans="1:13" s="105" customFormat="1" ht="39" hidden="1" customHeight="1">
      <c r="A171" s="91">
        <v>2</v>
      </c>
      <c r="B171" s="92">
        <v>9</v>
      </c>
      <c r="C171" s="73">
        <v>1</v>
      </c>
      <c r="D171" s="92"/>
      <c r="E171" s="93"/>
      <c r="F171" s="94"/>
      <c r="G171" s="73" t="s">
        <v>126</v>
      </c>
      <c r="H171" s="61">
        <v>137</v>
      </c>
      <c r="I171" s="149">
        <f t="shared" ref="I171:L173" si="17">I172</f>
        <v>0</v>
      </c>
      <c r="J171" s="175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99">
        <v>2</v>
      </c>
      <c r="B172" s="66">
        <v>9</v>
      </c>
      <c r="C172" s="78">
        <v>1</v>
      </c>
      <c r="D172" s="66">
        <v>1</v>
      </c>
      <c r="E172" s="64"/>
      <c r="F172" s="67"/>
      <c r="G172" s="73" t="s">
        <v>126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 s="9"/>
    </row>
    <row r="173" spans="1:13" ht="38.25" hidden="1" customHeight="1">
      <c r="A173" s="91">
        <v>2</v>
      </c>
      <c r="B173" s="92">
        <v>9</v>
      </c>
      <c r="C173" s="91">
        <v>1</v>
      </c>
      <c r="D173" s="92">
        <v>1</v>
      </c>
      <c r="E173" s="93">
        <v>1</v>
      </c>
      <c r="F173" s="94"/>
      <c r="G173" s="73" t="s">
        <v>126</v>
      </c>
      <c r="H173" s="61">
        <v>139</v>
      </c>
      <c r="I173" s="149">
        <f t="shared" si="17"/>
        <v>0</v>
      </c>
      <c r="J173" s="175">
        <f t="shared" si="17"/>
        <v>0</v>
      </c>
      <c r="K173" s="149">
        <f t="shared" si="17"/>
        <v>0</v>
      </c>
      <c r="L173" s="148">
        <f t="shared" si="17"/>
        <v>0</v>
      </c>
      <c r="M173" s="9"/>
    </row>
    <row r="174" spans="1:13" ht="38.25" hidden="1" customHeight="1">
      <c r="A174" s="99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126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 s="9"/>
    </row>
    <row r="175" spans="1:13" ht="41.25" hidden="1" customHeight="1">
      <c r="A175" s="91">
        <v>2</v>
      </c>
      <c r="B175" s="92">
        <v>9</v>
      </c>
      <c r="C175" s="92">
        <v>2</v>
      </c>
      <c r="D175" s="92"/>
      <c r="E175" s="93"/>
      <c r="F175" s="94"/>
      <c r="G175" s="73" t="s">
        <v>127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 s="9"/>
    </row>
    <row r="176" spans="1:13" ht="44.25" hidden="1" customHeight="1">
      <c r="A176" s="91">
        <v>2</v>
      </c>
      <c r="B176" s="92">
        <v>9</v>
      </c>
      <c r="C176" s="92">
        <v>2</v>
      </c>
      <c r="D176" s="66">
        <v>1</v>
      </c>
      <c r="E176" s="64"/>
      <c r="F176" s="67"/>
      <c r="G176" s="78" t="s">
        <v>128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 s="9"/>
    </row>
    <row r="177" spans="1:13" ht="40.5" hidden="1" customHeight="1">
      <c r="A177" s="99">
        <v>2</v>
      </c>
      <c r="B177" s="66">
        <v>9</v>
      </c>
      <c r="C177" s="66">
        <v>2</v>
      </c>
      <c r="D177" s="92">
        <v>1</v>
      </c>
      <c r="E177" s="93">
        <v>1</v>
      </c>
      <c r="F177" s="94"/>
      <c r="G177" s="78" t="s">
        <v>128</v>
      </c>
      <c r="H177" s="61">
        <v>143</v>
      </c>
      <c r="I177" s="149">
        <f>SUM(I178:I180)</f>
        <v>0</v>
      </c>
      <c r="J177" s="175">
        <f>SUM(J178:J180)</f>
        <v>0</v>
      </c>
      <c r="K177" s="149">
        <f>SUM(K178:K180)</f>
        <v>0</v>
      </c>
      <c r="L177" s="148">
        <f>SUM(L178:L180)</f>
        <v>0</v>
      </c>
      <c r="M177" s="9"/>
    </row>
    <row r="178" spans="1:13" ht="53.25" hidden="1" customHeight="1">
      <c r="A178" s="106">
        <v>2</v>
      </c>
      <c r="B178" s="117">
        <v>9</v>
      </c>
      <c r="C178" s="117">
        <v>2</v>
      </c>
      <c r="D178" s="117">
        <v>1</v>
      </c>
      <c r="E178" s="118">
        <v>1</v>
      </c>
      <c r="F178" s="119">
        <v>1</v>
      </c>
      <c r="G178" s="78" t="s">
        <v>129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 s="9"/>
    </row>
    <row r="179" spans="1:13" ht="51.75" hidden="1" customHeight="1">
      <c r="A179" s="91">
        <v>2</v>
      </c>
      <c r="B179" s="92">
        <v>9</v>
      </c>
      <c r="C179" s="92">
        <v>2</v>
      </c>
      <c r="D179" s="92">
        <v>1</v>
      </c>
      <c r="E179" s="93">
        <v>1</v>
      </c>
      <c r="F179" s="94">
        <v>2</v>
      </c>
      <c r="G179" s="78" t="s">
        <v>130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 s="9"/>
    </row>
    <row r="180" spans="1:13" ht="54.75" hidden="1" customHeight="1">
      <c r="A180" s="91">
        <v>2</v>
      </c>
      <c r="B180" s="92">
        <v>9</v>
      </c>
      <c r="C180" s="92">
        <v>2</v>
      </c>
      <c r="D180" s="92">
        <v>1</v>
      </c>
      <c r="E180" s="93">
        <v>1</v>
      </c>
      <c r="F180" s="94">
        <v>3</v>
      </c>
      <c r="G180" s="78" t="s">
        <v>131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 s="9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132</v>
      </c>
      <c r="H181" s="61">
        <v>147</v>
      </c>
      <c r="I181" s="149">
        <f>I182</f>
        <v>0</v>
      </c>
      <c r="J181" s="175">
        <f>J182</f>
        <v>0</v>
      </c>
      <c r="K181" s="149">
        <f>K182</f>
        <v>0</v>
      </c>
      <c r="L181" s="148">
        <f>L182</f>
        <v>0</v>
      </c>
      <c r="M181" s="9"/>
    </row>
    <row r="182" spans="1:13" ht="43.5" hidden="1" customHeight="1">
      <c r="A182" s="91">
        <v>2</v>
      </c>
      <c r="B182" s="92">
        <v>9</v>
      </c>
      <c r="C182" s="92">
        <v>2</v>
      </c>
      <c r="D182" s="92">
        <v>2</v>
      </c>
      <c r="E182" s="93">
        <v>1</v>
      </c>
      <c r="F182" s="94"/>
      <c r="G182" s="78" t="s">
        <v>133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 s="9"/>
    </row>
    <row r="183" spans="1:13" ht="54.75" hidden="1" customHeight="1">
      <c r="A183" s="91">
        <v>2</v>
      </c>
      <c r="B183" s="92">
        <v>9</v>
      </c>
      <c r="C183" s="92">
        <v>2</v>
      </c>
      <c r="D183" s="92">
        <v>2</v>
      </c>
      <c r="E183" s="92">
        <v>1</v>
      </c>
      <c r="F183" s="94">
        <v>1</v>
      </c>
      <c r="G183" s="122" t="s">
        <v>134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 s="9"/>
    </row>
    <row r="184" spans="1:13" ht="54" hidden="1" customHeight="1">
      <c r="A184" s="107">
        <v>2</v>
      </c>
      <c r="B184" s="105">
        <v>9</v>
      </c>
      <c r="C184" s="107">
        <v>2</v>
      </c>
      <c r="D184" s="108">
        <v>2</v>
      </c>
      <c r="E184" s="108">
        <v>1</v>
      </c>
      <c r="F184" s="120">
        <v>2</v>
      </c>
      <c r="G184" s="105" t="s">
        <v>135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 s="9"/>
    </row>
    <row r="185" spans="1:13" ht="54" hidden="1" customHeight="1">
      <c r="A185" s="92">
        <v>2</v>
      </c>
      <c r="B185" s="111">
        <v>9</v>
      </c>
      <c r="C185" s="117">
        <v>2</v>
      </c>
      <c r="D185" s="118">
        <v>2</v>
      </c>
      <c r="E185" s="118">
        <v>1</v>
      </c>
      <c r="F185" s="119">
        <v>3</v>
      </c>
      <c r="G185" s="111" t="s">
        <v>136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 s="9"/>
    </row>
    <row r="186" spans="1:13" ht="76.5" hidden="1" customHeight="1">
      <c r="A186" s="57">
        <v>3</v>
      </c>
      <c r="B186" s="59"/>
      <c r="C186" s="57"/>
      <c r="D186" s="58"/>
      <c r="E186" s="58"/>
      <c r="F186" s="60"/>
      <c r="G186" s="110" t="s">
        <v>137</v>
      </c>
      <c r="H186" s="61">
        <v>152</v>
      </c>
      <c r="I186" s="148">
        <f>SUM(I187+I240+I305)</f>
        <v>0</v>
      </c>
      <c r="J186" s="175">
        <f>SUM(J187+J240+J305)</f>
        <v>0</v>
      </c>
      <c r="K186" s="149">
        <f>SUM(K187+K240+K305)</f>
        <v>0</v>
      </c>
      <c r="L186" s="148">
        <f>SUM(L187+L240+L305)</f>
        <v>0</v>
      </c>
      <c r="M186" s="9"/>
    </row>
    <row r="187" spans="1:13" ht="34.5" hidden="1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138</v>
      </c>
      <c r="H187" s="61">
        <v>153</v>
      </c>
      <c r="I187" s="148">
        <f>SUM(I188+I211+I218+I230+I234)</f>
        <v>0</v>
      </c>
      <c r="J187" s="159">
        <f>SUM(J188+J211+J218+J230+J234)</f>
        <v>0</v>
      </c>
      <c r="K187" s="159">
        <f>SUM(K188+K211+K218+K230+K234)</f>
        <v>0</v>
      </c>
      <c r="L187" s="159">
        <f>SUM(L188+L211+L218+L230+L234)</f>
        <v>0</v>
      </c>
      <c r="M187" s="9"/>
    </row>
    <row r="188" spans="1:13" ht="30.75" hidden="1" customHeight="1">
      <c r="A188" s="66">
        <v>3</v>
      </c>
      <c r="B188" s="78">
        <v>1</v>
      </c>
      <c r="C188" s="66">
        <v>1</v>
      </c>
      <c r="D188" s="64"/>
      <c r="E188" s="64"/>
      <c r="F188" s="123"/>
      <c r="G188" s="91" t="s">
        <v>139</v>
      </c>
      <c r="H188" s="61">
        <v>154</v>
      </c>
      <c r="I188" s="159">
        <f>SUM(I189+I192+I197+I203+I208)</f>
        <v>0</v>
      </c>
      <c r="J188" s="175">
        <f>SUM(J189+J192+J197+J203+J208)</f>
        <v>0</v>
      </c>
      <c r="K188" s="149">
        <f>SUM(K189+K192+K197+K203+K208)</f>
        <v>0</v>
      </c>
      <c r="L188" s="148">
        <f>SUM(L189+L192+L197+L203+L208)</f>
        <v>0</v>
      </c>
      <c r="M188" s="9"/>
    </row>
    <row r="189" spans="1:13" ht="33" hidden="1" customHeight="1">
      <c r="A189" s="92">
        <v>3</v>
      </c>
      <c r="B189" s="73">
        <v>1</v>
      </c>
      <c r="C189" s="92">
        <v>1</v>
      </c>
      <c r="D189" s="93">
        <v>1</v>
      </c>
      <c r="E189" s="93"/>
      <c r="F189" s="124"/>
      <c r="G189" s="91" t="s">
        <v>140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 s="9"/>
    </row>
    <row r="190" spans="1:13" ht="24" hidden="1" customHeight="1">
      <c r="A190" s="92">
        <v>3</v>
      </c>
      <c r="B190" s="73">
        <v>1</v>
      </c>
      <c r="C190" s="92">
        <v>1</v>
      </c>
      <c r="D190" s="93">
        <v>1</v>
      </c>
      <c r="E190" s="93">
        <v>1</v>
      </c>
      <c r="F190" s="101"/>
      <c r="G190" s="91" t="s">
        <v>140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 s="9"/>
    </row>
    <row r="191" spans="1:13" ht="31.5" hidden="1" customHeight="1">
      <c r="A191" s="92">
        <v>3</v>
      </c>
      <c r="B191" s="73">
        <v>1</v>
      </c>
      <c r="C191" s="92">
        <v>1</v>
      </c>
      <c r="D191" s="93">
        <v>1</v>
      </c>
      <c r="E191" s="93">
        <v>1</v>
      </c>
      <c r="F191" s="101">
        <v>1</v>
      </c>
      <c r="G191" s="91" t="s">
        <v>140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 s="9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141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 s="9"/>
    </row>
    <row r="193" spans="1:13" ht="27.75" hidden="1" customHeight="1">
      <c r="A193" s="92">
        <v>3</v>
      </c>
      <c r="B193" s="93">
        <v>1</v>
      </c>
      <c r="C193" s="93">
        <v>1</v>
      </c>
      <c r="D193" s="93">
        <v>2</v>
      </c>
      <c r="E193" s="93">
        <v>1</v>
      </c>
      <c r="F193" s="94"/>
      <c r="G193" s="78" t="s">
        <v>141</v>
      </c>
      <c r="H193" s="61">
        <v>159</v>
      </c>
      <c r="I193" s="148">
        <f>SUM(I194:I196)</f>
        <v>0</v>
      </c>
      <c r="J193" s="175">
        <f>SUM(J194:J196)</f>
        <v>0</v>
      </c>
      <c r="K193" s="149">
        <f>SUM(K194:K196)</f>
        <v>0</v>
      </c>
      <c r="L193" s="148">
        <f>SUM(L194:L196)</f>
        <v>0</v>
      </c>
      <c r="M193" s="9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142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 s="9"/>
    </row>
    <row r="195" spans="1:13" ht="27" hidden="1" customHeight="1">
      <c r="A195" s="92">
        <v>3</v>
      </c>
      <c r="B195" s="93">
        <v>1</v>
      </c>
      <c r="C195" s="93">
        <v>1</v>
      </c>
      <c r="D195" s="93">
        <v>2</v>
      </c>
      <c r="E195" s="93">
        <v>1</v>
      </c>
      <c r="F195" s="94">
        <v>2</v>
      </c>
      <c r="G195" s="73" t="s">
        <v>143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 s="9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144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 s="9"/>
    </row>
    <row r="197" spans="1:13" ht="27.75" hidden="1" customHeight="1">
      <c r="A197" s="92">
        <v>3</v>
      </c>
      <c r="B197" s="93">
        <v>1</v>
      </c>
      <c r="C197" s="93">
        <v>1</v>
      </c>
      <c r="D197" s="93">
        <v>3</v>
      </c>
      <c r="E197" s="93"/>
      <c r="F197" s="94"/>
      <c r="G197" s="73" t="s">
        <v>145</v>
      </c>
      <c r="H197" s="61">
        <v>163</v>
      </c>
      <c r="I197" s="148">
        <f>I198</f>
        <v>0</v>
      </c>
      <c r="J197" s="175">
        <f>J198</f>
        <v>0</v>
      </c>
      <c r="K197" s="149">
        <f>K198</f>
        <v>0</v>
      </c>
      <c r="L197" s="148">
        <f>L198</f>
        <v>0</v>
      </c>
      <c r="M197" s="9"/>
    </row>
    <row r="198" spans="1:13" ht="23.25" hidden="1" customHeight="1">
      <c r="A198" s="92">
        <v>3</v>
      </c>
      <c r="B198" s="93">
        <v>1</v>
      </c>
      <c r="C198" s="93">
        <v>1</v>
      </c>
      <c r="D198" s="93">
        <v>3</v>
      </c>
      <c r="E198" s="93">
        <v>1</v>
      </c>
      <c r="F198" s="94"/>
      <c r="G198" s="73" t="s">
        <v>145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 s="9"/>
    </row>
    <row r="199" spans="1:13" ht="23.25" hidden="1" customHeight="1">
      <c r="A199" s="92">
        <v>3</v>
      </c>
      <c r="B199" s="93">
        <v>1</v>
      </c>
      <c r="C199" s="93">
        <v>1</v>
      </c>
      <c r="D199" s="93">
        <v>3</v>
      </c>
      <c r="E199" s="93">
        <v>1</v>
      </c>
      <c r="F199" s="94">
        <v>1</v>
      </c>
      <c r="G199" s="73" t="s">
        <v>146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 s="9"/>
    </row>
    <row r="200" spans="1:13" ht="29.25" hidden="1" customHeight="1">
      <c r="A200" s="92">
        <v>3</v>
      </c>
      <c r="B200" s="93">
        <v>1</v>
      </c>
      <c r="C200" s="93">
        <v>1</v>
      </c>
      <c r="D200" s="93">
        <v>3</v>
      </c>
      <c r="E200" s="93">
        <v>1</v>
      </c>
      <c r="F200" s="94">
        <v>2</v>
      </c>
      <c r="G200" s="73" t="s">
        <v>147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 s="9"/>
    </row>
    <row r="201" spans="1:13" ht="27" hidden="1" customHeight="1">
      <c r="A201" s="92">
        <v>3</v>
      </c>
      <c r="B201" s="93">
        <v>1</v>
      </c>
      <c r="C201" s="93">
        <v>1</v>
      </c>
      <c r="D201" s="93">
        <v>3</v>
      </c>
      <c r="E201" s="93">
        <v>1</v>
      </c>
      <c r="F201" s="94">
        <v>3</v>
      </c>
      <c r="G201" s="91" t="s">
        <v>148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 s="9"/>
    </row>
    <row r="202" spans="1:13" ht="25.5" hidden="1" customHeight="1">
      <c r="A202" s="107">
        <v>3</v>
      </c>
      <c r="B202" s="108">
        <v>1</v>
      </c>
      <c r="C202" s="108">
        <v>1</v>
      </c>
      <c r="D202" s="108">
        <v>3</v>
      </c>
      <c r="E202" s="108">
        <v>1</v>
      </c>
      <c r="F202" s="120">
        <v>4</v>
      </c>
      <c r="G202" s="114" t="s">
        <v>149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 s="9"/>
    </row>
    <row r="203" spans="1:13" ht="27" hidden="1" customHeight="1">
      <c r="A203" s="107">
        <v>3</v>
      </c>
      <c r="B203" s="108">
        <v>1</v>
      </c>
      <c r="C203" s="108">
        <v>1</v>
      </c>
      <c r="D203" s="108">
        <v>4</v>
      </c>
      <c r="E203" s="108"/>
      <c r="F203" s="120"/>
      <c r="G203" s="105" t="s">
        <v>150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 s="9"/>
    </row>
    <row r="204" spans="1:13" ht="27.75" hidden="1" customHeight="1">
      <c r="A204" s="92">
        <v>3</v>
      </c>
      <c r="B204" s="93">
        <v>1</v>
      </c>
      <c r="C204" s="93">
        <v>1</v>
      </c>
      <c r="D204" s="93">
        <v>4</v>
      </c>
      <c r="E204" s="93">
        <v>1</v>
      </c>
      <c r="F204" s="94"/>
      <c r="G204" s="105" t="s">
        <v>150</v>
      </c>
      <c r="H204" s="61">
        <v>170</v>
      </c>
      <c r="I204" s="159">
        <f>SUM(I205:I207)</f>
        <v>0</v>
      </c>
      <c r="J204" s="175">
        <f>SUM(J205:J207)</f>
        <v>0</v>
      </c>
      <c r="K204" s="149">
        <f>SUM(K205:K207)</f>
        <v>0</v>
      </c>
      <c r="L204" s="148">
        <f>SUM(L205:L207)</f>
        <v>0</v>
      </c>
      <c r="M204" s="9"/>
    </row>
    <row r="205" spans="1:13" ht="24.75" hidden="1" customHeight="1">
      <c r="A205" s="92">
        <v>3</v>
      </c>
      <c r="B205" s="93">
        <v>1</v>
      </c>
      <c r="C205" s="93">
        <v>1</v>
      </c>
      <c r="D205" s="93">
        <v>4</v>
      </c>
      <c r="E205" s="93">
        <v>1</v>
      </c>
      <c r="F205" s="94">
        <v>1</v>
      </c>
      <c r="G205" s="73" t="s">
        <v>151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 s="9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152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 s="9"/>
    </row>
    <row r="207" spans="1:13" ht="31.5" hidden="1" customHeight="1">
      <c r="A207" s="92">
        <v>3</v>
      </c>
      <c r="B207" s="93">
        <v>1</v>
      </c>
      <c r="C207" s="93">
        <v>1</v>
      </c>
      <c r="D207" s="93">
        <v>4</v>
      </c>
      <c r="E207" s="93">
        <v>1</v>
      </c>
      <c r="F207" s="94">
        <v>3</v>
      </c>
      <c r="G207" s="73" t="s">
        <v>153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 s="9"/>
    </row>
    <row r="208" spans="1:13" ht="25.5" hidden="1" customHeight="1">
      <c r="A208" s="92">
        <v>3</v>
      </c>
      <c r="B208" s="93">
        <v>1</v>
      </c>
      <c r="C208" s="93">
        <v>1</v>
      </c>
      <c r="D208" s="93">
        <v>5</v>
      </c>
      <c r="E208" s="93"/>
      <c r="F208" s="94"/>
      <c r="G208" s="73" t="s">
        <v>154</v>
      </c>
      <c r="H208" s="61">
        <v>174</v>
      </c>
      <c r="I208" s="148">
        <f t="shared" ref="I208:L209" si="19">I209</f>
        <v>0</v>
      </c>
      <c r="J208" s="175">
        <f t="shared" si="19"/>
        <v>0</v>
      </c>
      <c r="K208" s="149">
        <f t="shared" si="19"/>
        <v>0</v>
      </c>
      <c r="L208" s="148">
        <f t="shared" si="19"/>
        <v>0</v>
      </c>
      <c r="M208" s="9"/>
    </row>
    <row r="209" spans="1:16" ht="26.25" hidden="1" customHeight="1">
      <c r="A209" s="107">
        <v>3</v>
      </c>
      <c r="B209" s="108">
        <v>1</v>
      </c>
      <c r="C209" s="108">
        <v>1</v>
      </c>
      <c r="D209" s="108">
        <v>5</v>
      </c>
      <c r="E209" s="108">
        <v>1</v>
      </c>
      <c r="F209" s="120"/>
      <c r="G209" s="73" t="s">
        <v>154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 s="9"/>
    </row>
    <row r="210" spans="1:16" ht="27" hidden="1" customHeight="1">
      <c r="A210" s="92">
        <v>3</v>
      </c>
      <c r="B210" s="93">
        <v>1</v>
      </c>
      <c r="C210" s="93">
        <v>1</v>
      </c>
      <c r="D210" s="93">
        <v>5</v>
      </c>
      <c r="E210" s="93">
        <v>1</v>
      </c>
      <c r="F210" s="94">
        <v>1</v>
      </c>
      <c r="G210" s="73" t="s">
        <v>154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 s="9"/>
    </row>
    <row r="211" spans="1:16" ht="26.25" hidden="1" customHeight="1">
      <c r="A211" s="107">
        <v>3</v>
      </c>
      <c r="B211" s="108">
        <v>1</v>
      </c>
      <c r="C211" s="108">
        <v>2</v>
      </c>
      <c r="D211" s="108"/>
      <c r="E211" s="108"/>
      <c r="F211" s="120"/>
      <c r="G211" s="105" t="s">
        <v>155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 s="9"/>
    </row>
    <row r="212" spans="1:16" ht="25.5" hidden="1" customHeight="1">
      <c r="A212" s="92">
        <v>3</v>
      </c>
      <c r="B212" s="93">
        <v>1</v>
      </c>
      <c r="C212" s="93">
        <v>2</v>
      </c>
      <c r="D212" s="93">
        <v>1</v>
      </c>
      <c r="E212" s="93"/>
      <c r="F212" s="94"/>
      <c r="G212" s="105" t="s">
        <v>155</v>
      </c>
      <c r="H212" s="61">
        <v>178</v>
      </c>
      <c r="I212" s="159">
        <f t="shared" si="20"/>
        <v>0</v>
      </c>
      <c r="J212" s="175">
        <f t="shared" si="20"/>
        <v>0</v>
      </c>
      <c r="K212" s="149">
        <f t="shared" si="20"/>
        <v>0</v>
      </c>
      <c r="L212" s="148">
        <f t="shared" si="20"/>
        <v>0</v>
      </c>
      <c r="M212" s="9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155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 s="9"/>
    </row>
    <row r="214" spans="1:16" ht="41.25" hidden="1" customHeight="1">
      <c r="A214" s="92">
        <v>3</v>
      </c>
      <c r="B214" s="93">
        <v>1</v>
      </c>
      <c r="C214" s="93">
        <v>2</v>
      </c>
      <c r="D214" s="93">
        <v>1</v>
      </c>
      <c r="E214" s="93">
        <v>1</v>
      </c>
      <c r="F214" s="94">
        <v>2</v>
      </c>
      <c r="G214" s="73" t="s">
        <v>156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 s="9"/>
    </row>
    <row r="215" spans="1:16" ht="26.25" hidden="1" customHeight="1">
      <c r="A215" s="92">
        <v>3</v>
      </c>
      <c r="B215" s="93">
        <v>1</v>
      </c>
      <c r="C215" s="93">
        <v>2</v>
      </c>
      <c r="D215" s="92">
        <v>1</v>
      </c>
      <c r="E215" s="93">
        <v>1</v>
      </c>
      <c r="F215" s="94">
        <v>3</v>
      </c>
      <c r="G215" s="73" t="s">
        <v>157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 s="9"/>
    </row>
    <row r="216" spans="1:16" ht="27.75" hidden="1" customHeight="1">
      <c r="A216" s="92">
        <v>3</v>
      </c>
      <c r="B216" s="93">
        <v>1</v>
      </c>
      <c r="C216" s="93">
        <v>2</v>
      </c>
      <c r="D216" s="92">
        <v>1</v>
      </c>
      <c r="E216" s="93">
        <v>1</v>
      </c>
      <c r="F216" s="94">
        <v>4</v>
      </c>
      <c r="G216" s="73" t="s">
        <v>158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 s="9"/>
    </row>
    <row r="217" spans="1:16" ht="27" hidden="1" customHeight="1">
      <c r="A217" s="107">
        <v>3</v>
      </c>
      <c r="B217" s="118">
        <v>1</v>
      </c>
      <c r="C217" s="118">
        <v>2</v>
      </c>
      <c r="D217" s="117">
        <v>1</v>
      </c>
      <c r="E217" s="118">
        <v>1</v>
      </c>
      <c r="F217" s="119">
        <v>5</v>
      </c>
      <c r="G217" s="111" t="s">
        <v>159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 s="9"/>
    </row>
    <row r="218" spans="1:16" ht="29.25" hidden="1" customHeight="1">
      <c r="A218" s="92">
        <v>3</v>
      </c>
      <c r="B218" s="93">
        <v>1</v>
      </c>
      <c r="C218" s="93">
        <v>3</v>
      </c>
      <c r="D218" s="92"/>
      <c r="E218" s="93"/>
      <c r="F218" s="94"/>
      <c r="G218" s="73" t="s">
        <v>160</v>
      </c>
      <c r="H218" s="61">
        <v>184</v>
      </c>
      <c r="I218" s="148">
        <f>SUM(I219+I222)</f>
        <v>0</v>
      </c>
      <c r="J218" s="175">
        <f>SUM(J219+J222)</f>
        <v>0</v>
      </c>
      <c r="K218" s="149">
        <f>SUM(K219+K222)</f>
        <v>0</v>
      </c>
      <c r="L218" s="148">
        <f>SUM(L219+L222)</f>
        <v>0</v>
      </c>
      <c r="M218" s="9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92"/>
      <c r="F219" s="67"/>
      <c r="G219" s="78" t="s">
        <v>161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 s="9"/>
    </row>
    <row r="220" spans="1:16" ht="30.75" hidden="1" customHeight="1">
      <c r="A220" s="92">
        <v>3</v>
      </c>
      <c r="B220" s="93">
        <v>1</v>
      </c>
      <c r="C220" s="93">
        <v>3</v>
      </c>
      <c r="D220" s="92">
        <v>1</v>
      </c>
      <c r="E220" s="92">
        <v>1</v>
      </c>
      <c r="F220" s="94"/>
      <c r="G220" s="78" t="s">
        <v>161</v>
      </c>
      <c r="H220" s="61">
        <v>186</v>
      </c>
      <c r="I220" s="148">
        <f t="shared" si="21"/>
        <v>0</v>
      </c>
      <c r="J220" s="175">
        <f t="shared" si="21"/>
        <v>0</v>
      </c>
      <c r="K220" s="149">
        <f t="shared" si="21"/>
        <v>0</v>
      </c>
      <c r="L220" s="148">
        <f t="shared" si="21"/>
        <v>0</v>
      </c>
      <c r="M220" s="9"/>
    </row>
    <row r="221" spans="1:16" ht="27.75" hidden="1" customHeight="1">
      <c r="A221" s="92">
        <v>3</v>
      </c>
      <c r="B221" s="73">
        <v>1</v>
      </c>
      <c r="C221" s="92">
        <v>3</v>
      </c>
      <c r="D221" s="93">
        <v>1</v>
      </c>
      <c r="E221" s="93">
        <v>1</v>
      </c>
      <c r="F221" s="94">
        <v>1</v>
      </c>
      <c r="G221" s="78" t="s">
        <v>161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 s="9"/>
    </row>
    <row r="222" spans="1:16" ht="30.75" hidden="1" customHeight="1">
      <c r="A222" s="92">
        <v>3</v>
      </c>
      <c r="B222" s="73">
        <v>1</v>
      </c>
      <c r="C222" s="92">
        <v>3</v>
      </c>
      <c r="D222" s="93">
        <v>2</v>
      </c>
      <c r="E222" s="93"/>
      <c r="F222" s="94"/>
      <c r="G222" s="73" t="s">
        <v>162</v>
      </c>
      <c r="H222" s="61">
        <v>188</v>
      </c>
      <c r="I222" s="148">
        <f>I223</f>
        <v>0</v>
      </c>
      <c r="J222" s="175">
        <f>J223</f>
        <v>0</v>
      </c>
      <c r="K222" s="149">
        <f>K223</f>
        <v>0</v>
      </c>
      <c r="L222" s="148">
        <f>L223</f>
        <v>0</v>
      </c>
      <c r="M222" s="9"/>
    </row>
    <row r="223" spans="1:16" ht="27" hidden="1" customHeight="1">
      <c r="A223" s="66">
        <v>3</v>
      </c>
      <c r="B223" s="78">
        <v>1</v>
      </c>
      <c r="C223" s="66">
        <v>3</v>
      </c>
      <c r="D223" s="64">
        <v>2</v>
      </c>
      <c r="E223" s="64">
        <v>1</v>
      </c>
      <c r="F223" s="67"/>
      <c r="G223" s="73" t="s">
        <v>162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92">
        <v>3</v>
      </c>
      <c r="B224" s="73">
        <v>1</v>
      </c>
      <c r="C224" s="92">
        <v>3</v>
      </c>
      <c r="D224" s="93">
        <v>2</v>
      </c>
      <c r="E224" s="93">
        <v>1</v>
      </c>
      <c r="F224" s="94">
        <v>1</v>
      </c>
      <c r="G224" s="73" t="s">
        <v>163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 s="9"/>
    </row>
    <row r="225" spans="1:13" ht="26.25" hidden="1" customHeight="1">
      <c r="A225" s="92">
        <v>3</v>
      </c>
      <c r="B225" s="73">
        <v>1</v>
      </c>
      <c r="C225" s="92">
        <v>3</v>
      </c>
      <c r="D225" s="93">
        <v>2</v>
      </c>
      <c r="E225" s="93">
        <v>1</v>
      </c>
      <c r="F225" s="94">
        <v>2</v>
      </c>
      <c r="G225" s="73" t="s">
        <v>164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 s="9"/>
    </row>
    <row r="226" spans="1:13" ht="26.25" hidden="1" customHeight="1">
      <c r="A226" s="92">
        <v>3</v>
      </c>
      <c r="B226" s="73">
        <v>1</v>
      </c>
      <c r="C226" s="92">
        <v>3</v>
      </c>
      <c r="D226" s="93">
        <v>2</v>
      </c>
      <c r="E226" s="93">
        <v>1</v>
      </c>
      <c r="F226" s="94">
        <v>3</v>
      </c>
      <c r="G226" s="73" t="s">
        <v>165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 s="9"/>
    </row>
    <row r="227" spans="1:13" ht="27.75" hidden="1" customHeight="1">
      <c r="A227" s="92">
        <v>3</v>
      </c>
      <c r="B227" s="73">
        <v>1</v>
      </c>
      <c r="C227" s="92">
        <v>3</v>
      </c>
      <c r="D227" s="93">
        <v>2</v>
      </c>
      <c r="E227" s="93">
        <v>1</v>
      </c>
      <c r="F227" s="94">
        <v>4</v>
      </c>
      <c r="G227" s="73" t="s">
        <v>166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 s="9"/>
    </row>
    <row r="228" spans="1:13" ht="29.25" hidden="1" customHeight="1">
      <c r="A228" s="92">
        <v>3</v>
      </c>
      <c r="B228" s="73">
        <v>1</v>
      </c>
      <c r="C228" s="92">
        <v>3</v>
      </c>
      <c r="D228" s="93">
        <v>2</v>
      </c>
      <c r="E228" s="93">
        <v>1</v>
      </c>
      <c r="F228" s="94">
        <v>5</v>
      </c>
      <c r="G228" s="78" t="s">
        <v>167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 s="9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162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 s="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168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 s="9"/>
    </row>
    <row r="231" spans="1:13" ht="27" hidden="1" customHeight="1">
      <c r="A231" s="107">
        <v>3</v>
      </c>
      <c r="B231" s="118">
        <v>1</v>
      </c>
      <c r="C231" s="118">
        <v>4</v>
      </c>
      <c r="D231" s="118">
        <v>1</v>
      </c>
      <c r="E231" s="118"/>
      <c r="F231" s="119"/>
      <c r="G231" s="78" t="s">
        <v>168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 s="9"/>
    </row>
    <row r="232" spans="1:13" ht="27.75" hidden="1" customHeight="1">
      <c r="A232" s="92">
        <v>3</v>
      </c>
      <c r="B232" s="93">
        <v>1</v>
      </c>
      <c r="C232" s="93">
        <v>4</v>
      </c>
      <c r="D232" s="93">
        <v>1</v>
      </c>
      <c r="E232" s="93">
        <v>1</v>
      </c>
      <c r="F232" s="94"/>
      <c r="G232" s="78" t="s">
        <v>169</v>
      </c>
      <c r="H232" s="61">
        <v>198</v>
      </c>
      <c r="I232" s="148">
        <f t="shared" si="23"/>
        <v>0</v>
      </c>
      <c r="J232" s="175">
        <f t="shared" si="23"/>
        <v>0</v>
      </c>
      <c r="K232" s="149">
        <f t="shared" si="23"/>
        <v>0</v>
      </c>
      <c r="L232" s="149">
        <f t="shared" si="23"/>
        <v>0</v>
      </c>
      <c r="M232" s="9"/>
    </row>
    <row r="233" spans="1:13" ht="27" hidden="1" customHeight="1">
      <c r="A233" s="91">
        <v>3</v>
      </c>
      <c r="B233" s="92">
        <v>1</v>
      </c>
      <c r="C233" s="93">
        <v>4</v>
      </c>
      <c r="D233" s="93">
        <v>1</v>
      </c>
      <c r="E233" s="93">
        <v>1</v>
      </c>
      <c r="F233" s="94">
        <v>1</v>
      </c>
      <c r="G233" s="78" t="s">
        <v>169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 s="9"/>
    </row>
    <row r="234" spans="1:13" ht="26.25" hidden="1" customHeight="1">
      <c r="A234" s="91">
        <v>3</v>
      </c>
      <c r="B234" s="93">
        <v>1</v>
      </c>
      <c r="C234" s="93">
        <v>5</v>
      </c>
      <c r="D234" s="93"/>
      <c r="E234" s="93"/>
      <c r="F234" s="94"/>
      <c r="G234" s="73" t="s">
        <v>170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 s="9"/>
    </row>
    <row r="235" spans="1:13" ht="30" hidden="1" customHeight="1">
      <c r="A235" s="91">
        <v>3</v>
      </c>
      <c r="B235" s="93">
        <v>1</v>
      </c>
      <c r="C235" s="93">
        <v>5</v>
      </c>
      <c r="D235" s="93">
        <v>1</v>
      </c>
      <c r="E235" s="93"/>
      <c r="F235" s="94"/>
      <c r="G235" s="73" t="s">
        <v>170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 s="9"/>
    </row>
    <row r="236" spans="1:13" ht="27" hidden="1" customHeight="1">
      <c r="A236" s="91">
        <v>3</v>
      </c>
      <c r="B236" s="93">
        <v>1</v>
      </c>
      <c r="C236" s="93">
        <v>5</v>
      </c>
      <c r="D236" s="93">
        <v>1</v>
      </c>
      <c r="E236" s="93">
        <v>1</v>
      </c>
      <c r="F236" s="94"/>
      <c r="G236" s="73" t="s">
        <v>170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 s="9"/>
    </row>
    <row r="237" spans="1:13" ht="31.5" hidden="1" customHeight="1">
      <c r="A237" s="91">
        <v>3</v>
      </c>
      <c r="B237" s="93">
        <v>1</v>
      </c>
      <c r="C237" s="93">
        <v>5</v>
      </c>
      <c r="D237" s="93">
        <v>1</v>
      </c>
      <c r="E237" s="93">
        <v>1</v>
      </c>
      <c r="F237" s="94">
        <v>1</v>
      </c>
      <c r="G237" s="122" t="s">
        <v>171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 s="9"/>
    </row>
    <row r="238" spans="1:13" ht="25.5" hidden="1" customHeight="1">
      <c r="A238" s="91">
        <v>3</v>
      </c>
      <c r="B238" s="93">
        <v>1</v>
      </c>
      <c r="C238" s="93">
        <v>5</v>
      </c>
      <c r="D238" s="93">
        <v>1</v>
      </c>
      <c r="E238" s="93">
        <v>1</v>
      </c>
      <c r="F238" s="94">
        <v>2</v>
      </c>
      <c r="G238" s="122" t="s">
        <v>172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 s="9"/>
    </row>
    <row r="239" spans="1:13" ht="28.5" hidden="1" customHeight="1">
      <c r="A239" s="91">
        <v>3</v>
      </c>
      <c r="B239" s="93">
        <v>1</v>
      </c>
      <c r="C239" s="93">
        <v>5</v>
      </c>
      <c r="D239" s="93">
        <v>1</v>
      </c>
      <c r="E239" s="93">
        <v>1</v>
      </c>
      <c r="F239" s="94">
        <v>3</v>
      </c>
      <c r="G239" s="122" t="s">
        <v>173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 s="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174</v>
      </c>
      <c r="H240" s="61">
        <v>206</v>
      </c>
      <c r="I240" s="148">
        <f>SUM(I241+I273)</f>
        <v>0</v>
      </c>
      <c r="J240" s="175">
        <f>SUM(J241+J273)</f>
        <v>0</v>
      </c>
      <c r="K240" s="149">
        <f>SUM(K241+K273)</f>
        <v>0</v>
      </c>
      <c r="L240" s="149">
        <f>SUM(L241+L273)</f>
        <v>0</v>
      </c>
      <c r="M240" s="9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111" t="s">
        <v>175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 s="9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176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 s="9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177</v>
      </c>
      <c r="H243" s="61">
        <v>209</v>
      </c>
      <c r="I243" s="148">
        <f>SUM(I244:I244)</f>
        <v>0</v>
      </c>
      <c r="J243" s="175">
        <f>SUM(J244:J244)</f>
        <v>0</v>
      </c>
      <c r="K243" s="149">
        <f>SUM(K244:K244)</f>
        <v>0</v>
      </c>
      <c r="L243" s="149">
        <f>SUM(L244:L244)</f>
        <v>0</v>
      </c>
      <c r="M243" s="9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111" t="s">
        <v>177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 s="9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111" t="s">
        <v>178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 s="9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111" t="s">
        <v>179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 s="9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111" t="s">
        <v>180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 s="9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111" t="s">
        <v>181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 s="9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111" t="s">
        <v>182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 s="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111" t="s">
        <v>183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 s="9"/>
    </row>
    <row r="251" spans="1:13" ht="27" hidden="1" customHeight="1">
      <c r="A251" s="92">
        <v>3</v>
      </c>
      <c r="B251" s="93">
        <v>2</v>
      </c>
      <c r="C251" s="93">
        <v>1</v>
      </c>
      <c r="D251" s="93">
        <v>2</v>
      </c>
      <c r="E251" s="93"/>
      <c r="F251" s="94"/>
      <c r="G251" s="73" t="s">
        <v>184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 s="9"/>
    </row>
    <row r="252" spans="1:13" ht="27.75" hidden="1" customHeight="1">
      <c r="A252" s="92">
        <v>3</v>
      </c>
      <c r="B252" s="93">
        <v>2</v>
      </c>
      <c r="C252" s="93">
        <v>1</v>
      </c>
      <c r="D252" s="93">
        <v>2</v>
      </c>
      <c r="E252" s="93">
        <v>1</v>
      </c>
      <c r="F252" s="94"/>
      <c r="G252" s="73" t="s">
        <v>184</v>
      </c>
      <c r="H252" s="61">
        <v>218</v>
      </c>
      <c r="I252" s="148">
        <f>SUM(I253:I254)</f>
        <v>0</v>
      </c>
      <c r="J252" s="175">
        <f>SUM(J253:J254)</f>
        <v>0</v>
      </c>
      <c r="K252" s="149">
        <f>SUM(K253:K254)</f>
        <v>0</v>
      </c>
      <c r="L252" s="149">
        <f>SUM(L253:L254)</f>
        <v>0</v>
      </c>
      <c r="M252" s="9"/>
    </row>
    <row r="253" spans="1:13" ht="27" hidden="1" customHeight="1">
      <c r="A253" s="107">
        <v>3</v>
      </c>
      <c r="B253" s="117">
        <v>2</v>
      </c>
      <c r="C253" s="118">
        <v>1</v>
      </c>
      <c r="D253" s="118">
        <v>2</v>
      </c>
      <c r="E253" s="118">
        <v>1</v>
      </c>
      <c r="F253" s="119">
        <v>1</v>
      </c>
      <c r="G253" s="111" t="s">
        <v>185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 s="9"/>
    </row>
    <row r="254" spans="1:13" ht="25.5" hidden="1" customHeight="1">
      <c r="A254" s="92">
        <v>3</v>
      </c>
      <c r="B254" s="93">
        <v>2</v>
      </c>
      <c r="C254" s="93">
        <v>1</v>
      </c>
      <c r="D254" s="93">
        <v>2</v>
      </c>
      <c r="E254" s="93">
        <v>1</v>
      </c>
      <c r="F254" s="94">
        <v>2</v>
      </c>
      <c r="G254" s="73" t="s">
        <v>186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 s="9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187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 s="9"/>
    </row>
    <row r="256" spans="1:13" ht="29.25" hidden="1" customHeight="1">
      <c r="A256" s="92">
        <v>3</v>
      </c>
      <c r="B256" s="93">
        <v>2</v>
      </c>
      <c r="C256" s="93">
        <v>1</v>
      </c>
      <c r="D256" s="93">
        <v>3</v>
      </c>
      <c r="E256" s="93">
        <v>1</v>
      </c>
      <c r="F256" s="94"/>
      <c r="G256" s="78" t="s">
        <v>187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 s="9"/>
    </row>
    <row r="257" spans="1:13" ht="30" hidden="1" customHeight="1">
      <c r="A257" s="92">
        <v>3</v>
      </c>
      <c r="B257" s="93">
        <v>2</v>
      </c>
      <c r="C257" s="93">
        <v>1</v>
      </c>
      <c r="D257" s="93">
        <v>3</v>
      </c>
      <c r="E257" s="93">
        <v>1</v>
      </c>
      <c r="F257" s="94">
        <v>1</v>
      </c>
      <c r="G257" s="73" t="s">
        <v>188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 s="9"/>
    </row>
    <row r="258" spans="1:13" ht="27.75" hidden="1" customHeight="1">
      <c r="A258" s="92">
        <v>3</v>
      </c>
      <c r="B258" s="93">
        <v>2</v>
      </c>
      <c r="C258" s="93">
        <v>1</v>
      </c>
      <c r="D258" s="93">
        <v>3</v>
      </c>
      <c r="E258" s="93">
        <v>1</v>
      </c>
      <c r="F258" s="94">
        <v>2</v>
      </c>
      <c r="G258" s="73" t="s">
        <v>189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 s="9"/>
    </row>
    <row r="259" spans="1:13" ht="26.25" hidden="1" customHeight="1">
      <c r="A259" s="92">
        <v>3</v>
      </c>
      <c r="B259" s="93">
        <v>2</v>
      </c>
      <c r="C259" s="93">
        <v>1</v>
      </c>
      <c r="D259" s="93">
        <v>4</v>
      </c>
      <c r="E259" s="93"/>
      <c r="F259" s="94"/>
      <c r="G259" s="73" t="s">
        <v>190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 s="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190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 s="9"/>
    </row>
    <row r="261" spans="1:13" ht="25.5" hidden="1" customHeight="1">
      <c r="A261" s="92">
        <v>3</v>
      </c>
      <c r="B261" s="93">
        <v>2</v>
      </c>
      <c r="C261" s="93">
        <v>1</v>
      </c>
      <c r="D261" s="93">
        <v>4</v>
      </c>
      <c r="E261" s="93">
        <v>1</v>
      </c>
      <c r="F261" s="94">
        <v>1</v>
      </c>
      <c r="G261" s="73" t="s">
        <v>191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 s="9"/>
    </row>
    <row r="262" spans="1:13" ht="27.75" hidden="1" customHeight="1">
      <c r="A262" s="92">
        <v>3</v>
      </c>
      <c r="B262" s="93">
        <v>2</v>
      </c>
      <c r="C262" s="93">
        <v>1</v>
      </c>
      <c r="D262" s="93">
        <v>4</v>
      </c>
      <c r="E262" s="93">
        <v>1</v>
      </c>
      <c r="F262" s="94">
        <v>2</v>
      </c>
      <c r="G262" s="73" t="s">
        <v>192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 s="9"/>
    </row>
    <row r="263" spans="1:13" hidden="1">
      <c r="A263" s="92">
        <v>3</v>
      </c>
      <c r="B263" s="93">
        <v>2</v>
      </c>
      <c r="C263" s="93">
        <v>1</v>
      </c>
      <c r="D263" s="93">
        <v>5</v>
      </c>
      <c r="E263" s="93"/>
      <c r="F263" s="94"/>
      <c r="G263" s="73" t="s">
        <v>193</v>
      </c>
      <c r="H263" s="61">
        <v>229</v>
      </c>
      <c r="I263" s="148">
        <f t="shared" ref="I263:L264" si="25">I264</f>
        <v>0</v>
      </c>
      <c r="J263" s="175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92">
        <v>3</v>
      </c>
      <c r="B264" s="93">
        <v>2</v>
      </c>
      <c r="C264" s="93">
        <v>1</v>
      </c>
      <c r="D264" s="93">
        <v>5</v>
      </c>
      <c r="E264" s="93">
        <v>1</v>
      </c>
      <c r="F264" s="94"/>
      <c r="G264" s="73" t="s">
        <v>193</v>
      </c>
      <c r="H264" s="61">
        <v>230</v>
      </c>
      <c r="I264" s="149">
        <f t="shared" si="25"/>
        <v>0</v>
      </c>
      <c r="J264" s="175">
        <f t="shared" si="25"/>
        <v>0</v>
      </c>
      <c r="K264" s="149">
        <f t="shared" si="25"/>
        <v>0</v>
      </c>
      <c r="L264" s="149">
        <f t="shared" si="25"/>
        <v>0</v>
      </c>
      <c r="M264" s="9"/>
    </row>
    <row r="265" spans="1:13" hidden="1">
      <c r="A265" s="117">
        <v>3</v>
      </c>
      <c r="B265" s="118">
        <v>2</v>
      </c>
      <c r="C265" s="118">
        <v>1</v>
      </c>
      <c r="D265" s="118">
        <v>5</v>
      </c>
      <c r="E265" s="118">
        <v>1</v>
      </c>
      <c r="F265" s="119">
        <v>1</v>
      </c>
      <c r="G265" s="73" t="s">
        <v>193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92">
        <v>3</v>
      </c>
      <c r="B266" s="93">
        <v>2</v>
      </c>
      <c r="C266" s="93">
        <v>1</v>
      </c>
      <c r="D266" s="93">
        <v>6</v>
      </c>
      <c r="E266" s="93"/>
      <c r="F266" s="94"/>
      <c r="G266" s="73" t="s">
        <v>194</v>
      </c>
      <c r="H266" s="61">
        <v>232</v>
      </c>
      <c r="I266" s="148">
        <f t="shared" ref="I266:L267" si="26">I267</f>
        <v>0</v>
      </c>
      <c r="J266" s="175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92">
        <v>3</v>
      </c>
      <c r="B267" s="92">
        <v>2</v>
      </c>
      <c r="C267" s="93">
        <v>1</v>
      </c>
      <c r="D267" s="93">
        <v>6</v>
      </c>
      <c r="E267" s="93">
        <v>1</v>
      </c>
      <c r="F267" s="94"/>
      <c r="G267" s="73" t="s">
        <v>194</v>
      </c>
      <c r="H267" s="61">
        <v>233</v>
      </c>
      <c r="I267" s="148">
        <f t="shared" si="26"/>
        <v>0</v>
      </c>
      <c r="J267" s="175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93">
        <v>1</v>
      </c>
      <c r="D268" s="93">
        <v>6</v>
      </c>
      <c r="E268" s="93">
        <v>1</v>
      </c>
      <c r="F268" s="94">
        <v>1</v>
      </c>
      <c r="G268" s="73" t="s">
        <v>194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 s="9"/>
    </row>
    <row r="269" spans="1:13" ht="27.75" hidden="1" customHeight="1">
      <c r="A269" s="92">
        <v>3</v>
      </c>
      <c r="B269" s="92">
        <v>2</v>
      </c>
      <c r="C269" s="93">
        <v>1</v>
      </c>
      <c r="D269" s="93">
        <v>7</v>
      </c>
      <c r="E269" s="93"/>
      <c r="F269" s="94"/>
      <c r="G269" s="73" t="s">
        <v>195</v>
      </c>
      <c r="H269" s="61">
        <v>235</v>
      </c>
      <c r="I269" s="148">
        <f>I270</f>
        <v>0</v>
      </c>
      <c r="J269" s="175">
        <f>J270</f>
        <v>0</v>
      </c>
      <c r="K269" s="149">
        <f>K270</f>
        <v>0</v>
      </c>
      <c r="L269" s="149">
        <f>L270</f>
        <v>0</v>
      </c>
      <c r="M269" s="9"/>
    </row>
    <row r="270" spans="1:13" hidden="1">
      <c r="A270" s="92">
        <v>3</v>
      </c>
      <c r="B270" s="93">
        <v>2</v>
      </c>
      <c r="C270" s="93">
        <v>1</v>
      </c>
      <c r="D270" s="93">
        <v>7</v>
      </c>
      <c r="E270" s="93">
        <v>1</v>
      </c>
      <c r="F270" s="94"/>
      <c r="G270" s="73" t="s">
        <v>195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92">
        <v>3</v>
      </c>
      <c r="B271" s="93">
        <v>2</v>
      </c>
      <c r="C271" s="93">
        <v>1</v>
      </c>
      <c r="D271" s="93">
        <v>7</v>
      </c>
      <c r="E271" s="93">
        <v>1</v>
      </c>
      <c r="F271" s="94">
        <v>1</v>
      </c>
      <c r="G271" s="73" t="s">
        <v>196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 s="9"/>
    </row>
    <row r="272" spans="1:13" ht="24.75" hidden="1" customHeight="1">
      <c r="A272" s="92">
        <v>3</v>
      </c>
      <c r="B272" s="93">
        <v>2</v>
      </c>
      <c r="C272" s="93">
        <v>1</v>
      </c>
      <c r="D272" s="93">
        <v>7</v>
      </c>
      <c r="E272" s="93">
        <v>1</v>
      </c>
      <c r="F272" s="94">
        <v>2</v>
      </c>
      <c r="G272" s="73" t="s">
        <v>197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 s="9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198</v>
      </c>
      <c r="H273" s="61">
        <v>239</v>
      </c>
      <c r="I273" s="148">
        <f>SUM(I274+I283+I287+I291+I295+I298+I301)</f>
        <v>0</v>
      </c>
      <c r="J273" s="175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 s="9"/>
    </row>
    <row r="274" spans="1:13" hidden="1">
      <c r="A274" s="92">
        <v>3</v>
      </c>
      <c r="B274" s="93">
        <v>2</v>
      </c>
      <c r="C274" s="93">
        <v>2</v>
      </c>
      <c r="D274" s="93">
        <v>1</v>
      </c>
      <c r="E274" s="93"/>
      <c r="F274" s="94"/>
      <c r="G274" s="73" t="s">
        <v>199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91">
        <v>3</v>
      </c>
      <c r="B275" s="92">
        <v>2</v>
      </c>
      <c r="C275" s="93">
        <v>2</v>
      </c>
      <c r="D275" s="93">
        <v>1</v>
      </c>
      <c r="E275" s="93">
        <v>1</v>
      </c>
      <c r="F275" s="94"/>
      <c r="G275" s="73" t="s">
        <v>177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91">
        <v>3</v>
      </c>
      <c r="B276" s="92">
        <v>2</v>
      </c>
      <c r="C276" s="93">
        <v>2</v>
      </c>
      <c r="D276" s="93">
        <v>1</v>
      </c>
      <c r="E276" s="93">
        <v>1</v>
      </c>
      <c r="F276" s="94">
        <v>1</v>
      </c>
      <c r="G276" s="73" t="s">
        <v>177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200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 s="9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179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 s="9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180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 s="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181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 s="9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182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 s="9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201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 s="9"/>
    </row>
    <row r="283" spans="1:13" ht="25.5" hidden="1" customHeight="1">
      <c r="A283" s="91">
        <v>3</v>
      </c>
      <c r="B283" s="92">
        <v>2</v>
      </c>
      <c r="C283" s="93">
        <v>2</v>
      </c>
      <c r="D283" s="93">
        <v>2</v>
      </c>
      <c r="E283" s="93"/>
      <c r="F283" s="94"/>
      <c r="G283" s="73" t="s">
        <v>202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 s="9"/>
    </row>
    <row r="284" spans="1:13" ht="32.25" hidden="1" customHeight="1">
      <c r="A284" s="92">
        <v>3</v>
      </c>
      <c r="B284" s="93">
        <v>2</v>
      </c>
      <c r="C284" s="64">
        <v>2</v>
      </c>
      <c r="D284" s="64">
        <v>2</v>
      </c>
      <c r="E284" s="64">
        <v>1</v>
      </c>
      <c r="F284" s="67"/>
      <c r="G284" s="73" t="s">
        <v>202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 s="9"/>
    </row>
    <row r="285" spans="1:13" ht="25.5" hidden="1" customHeight="1">
      <c r="A285" s="92">
        <v>3</v>
      </c>
      <c r="B285" s="93">
        <v>2</v>
      </c>
      <c r="C285" s="93">
        <v>2</v>
      </c>
      <c r="D285" s="93">
        <v>2</v>
      </c>
      <c r="E285" s="93">
        <v>1</v>
      </c>
      <c r="F285" s="94">
        <v>1</v>
      </c>
      <c r="G285" s="73" t="s">
        <v>203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 s="9"/>
    </row>
    <row r="286" spans="1:13" ht="25.5" hidden="1" customHeight="1">
      <c r="A286" s="92">
        <v>3</v>
      </c>
      <c r="B286" s="93">
        <v>2</v>
      </c>
      <c r="C286" s="93">
        <v>2</v>
      </c>
      <c r="D286" s="93">
        <v>2</v>
      </c>
      <c r="E286" s="93">
        <v>1</v>
      </c>
      <c r="F286" s="94">
        <v>2</v>
      </c>
      <c r="G286" s="91" t="s">
        <v>204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 s="9"/>
    </row>
    <row r="287" spans="1:13" ht="25.5" hidden="1" customHeight="1">
      <c r="A287" s="92">
        <v>3</v>
      </c>
      <c r="B287" s="93">
        <v>2</v>
      </c>
      <c r="C287" s="93">
        <v>2</v>
      </c>
      <c r="D287" s="93">
        <v>3</v>
      </c>
      <c r="E287" s="93"/>
      <c r="F287" s="94"/>
      <c r="G287" s="73" t="s">
        <v>205</v>
      </c>
      <c r="H287" s="61">
        <v>253</v>
      </c>
      <c r="I287" s="148">
        <f>I288</f>
        <v>0</v>
      </c>
      <c r="J287" s="175">
        <f>J288</f>
        <v>0</v>
      </c>
      <c r="K287" s="149">
        <f>K288</f>
        <v>0</v>
      </c>
      <c r="L287" s="149">
        <f>L288</f>
        <v>0</v>
      </c>
      <c r="M287" s="9"/>
    </row>
    <row r="288" spans="1:13" ht="30" hidden="1" customHeight="1">
      <c r="A288" s="66">
        <v>3</v>
      </c>
      <c r="B288" s="93">
        <v>2</v>
      </c>
      <c r="C288" s="93">
        <v>2</v>
      </c>
      <c r="D288" s="93">
        <v>3</v>
      </c>
      <c r="E288" s="93">
        <v>1</v>
      </c>
      <c r="F288" s="94"/>
      <c r="G288" s="73" t="s">
        <v>205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 s="9"/>
    </row>
    <row r="289" spans="1:13" ht="31.5" hidden="1" customHeight="1">
      <c r="A289" s="66">
        <v>3</v>
      </c>
      <c r="B289" s="93">
        <v>2</v>
      </c>
      <c r="C289" s="93">
        <v>2</v>
      </c>
      <c r="D289" s="93">
        <v>3</v>
      </c>
      <c r="E289" s="93">
        <v>1</v>
      </c>
      <c r="F289" s="94">
        <v>1</v>
      </c>
      <c r="G289" s="73" t="s">
        <v>206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 s="9"/>
    </row>
    <row r="290" spans="1:13" ht="25.5" hidden="1" customHeight="1">
      <c r="A290" s="66">
        <v>3</v>
      </c>
      <c r="B290" s="93">
        <v>2</v>
      </c>
      <c r="C290" s="93">
        <v>2</v>
      </c>
      <c r="D290" s="93">
        <v>3</v>
      </c>
      <c r="E290" s="93">
        <v>1</v>
      </c>
      <c r="F290" s="94">
        <v>2</v>
      </c>
      <c r="G290" s="73" t="s">
        <v>207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 s="9"/>
    </row>
    <row r="291" spans="1:13" ht="27" hidden="1" customHeight="1">
      <c r="A291" s="92">
        <v>3</v>
      </c>
      <c r="B291" s="93">
        <v>2</v>
      </c>
      <c r="C291" s="93">
        <v>2</v>
      </c>
      <c r="D291" s="93">
        <v>4</v>
      </c>
      <c r="E291" s="93"/>
      <c r="F291" s="94"/>
      <c r="G291" s="73" t="s">
        <v>208</v>
      </c>
      <c r="H291" s="61">
        <v>257</v>
      </c>
      <c r="I291" s="148">
        <f>I292</f>
        <v>0</v>
      </c>
      <c r="J291" s="175">
        <f>J292</f>
        <v>0</v>
      </c>
      <c r="K291" s="149">
        <f>K292</f>
        <v>0</v>
      </c>
      <c r="L291" s="149">
        <f>L292</f>
        <v>0</v>
      </c>
      <c r="M291" s="9"/>
    </row>
    <row r="292" spans="1:13" hidden="1">
      <c r="A292" s="92">
        <v>3</v>
      </c>
      <c r="B292" s="93">
        <v>2</v>
      </c>
      <c r="C292" s="93">
        <v>2</v>
      </c>
      <c r="D292" s="93">
        <v>4</v>
      </c>
      <c r="E292" s="93">
        <v>1</v>
      </c>
      <c r="F292" s="94"/>
      <c r="G292" s="73" t="s">
        <v>208</v>
      </c>
      <c r="H292" s="61">
        <v>258</v>
      </c>
      <c r="I292" s="148">
        <f>SUM(I293:I294)</f>
        <v>0</v>
      </c>
      <c r="J292" s="175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92">
        <v>3</v>
      </c>
      <c r="B293" s="93">
        <v>2</v>
      </c>
      <c r="C293" s="93">
        <v>2</v>
      </c>
      <c r="D293" s="93">
        <v>4</v>
      </c>
      <c r="E293" s="93">
        <v>1</v>
      </c>
      <c r="F293" s="94">
        <v>1</v>
      </c>
      <c r="G293" s="73" t="s">
        <v>209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 s="9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210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 s="9"/>
    </row>
    <row r="295" spans="1:13" ht="28.5" hidden="1" customHeight="1">
      <c r="A295" s="92">
        <v>3</v>
      </c>
      <c r="B295" s="93">
        <v>2</v>
      </c>
      <c r="C295" s="93">
        <v>2</v>
      </c>
      <c r="D295" s="93">
        <v>5</v>
      </c>
      <c r="E295" s="93"/>
      <c r="F295" s="94"/>
      <c r="G295" s="73" t="s">
        <v>211</v>
      </c>
      <c r="H295" s="61">
        <v>261</v>
      </c>
      <c r="I295" s="148">
        <f t="shared" ref="I295:L296" si="27">I296</f>
        <v>0</v>
      </c>
      <c r="J295" s="175">
        <f t="shared" si="27"/>
        <v>0</v>
      </c>
      <c r="K295" s="149">
        <f t="shared" si="27"/>
        <v>0</v>
      </c>
      <c r="L295" s="149">
        <f t="shared" si="27"/>
        <v>0</v>
      </c>
      <c r="M295" s="9"/>
    </row>
    <row r="296" spans="1:13" ht="26.25" hidden="1" customHeight="1">
      <c r="A296" s="92">
        <v>3</v>
      </c>
      <c r="B296" s="93">
        <v>2</v>
      </c>
      <c r="C296" s="93">
        <v>2</v>
      </c>
      <c r="D296" s="93">
        <v>5</v>
      </c>
      <c r="E296" s="93">
        <v>1</v>
      </c>
      <c r="F296" s="94"/>
      <c r="G296" s="73" t="s">
        <v>211</v>
      </c>
      <c r="H296" s="61">
        <v>262</v>
      </c>
      <c r="I296" s="148">
        <f t="shared" si="27"/>
        <v>0</v>
      </c>
      <c r="J296" s="175">
        <f t="shared" si="27"/>
        <v>0</v>
      </c>
      <c r="K296" s="149">
        <f t="shared" si="27"/>
        <v>0</v>
      </c>
      <c r="L296" s="149">
        <f t="shared" si="27"/>
        <v>0</v>
      </c>
      <c r="M296" s="9"/>
    </row>
    <row r="297" spans="1:13" ht="26.25" hidden="1" customHeight="1">
      <c r="A297" s="92">
        <v>3</v>
      </c>
      <c r="B297" s="93">
        <v>2</v>
      </c>
      <c r="C297" s="93">
        <v>2</v>
      </c>
      <c r="D297" s="93">
        <v>5</v>
      </c>
      <c r="E297" s="93">
        <v>1</v>
      </c>
      <c r="F297" s="94">
        <v>1</v>
      </c>
      <c r="G297" s="73" t="s">
        <v>211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 s="9"/>
    </row>
    <row r="298" spans="1:13" ht="26.25" hidden="1" customHeight="1">
      <c r="A298" s="92">
        <v>3</v>
      </c>
      <c r="B298" s="93">
        <v>2</v>
      </c>
      <c r="C298" s="93">
        <v>2</v>
      </c>
      <c r="D298" s="93">
        <v>6</v>
      </c>
      <c r="E298" s="93"/>
      <c r="F298" s="94"/>
      <c r="G298" s="73" t="s">
        <v>194</v>
      </c>
      <c r="H298" s="61">
        <v>264</v>
      </c>
      <c r="I298" s="148">
        <f t="shared" ref="I298:L299" si="28">I299</f>
        <v>0</v>
      </c>
      <c r="J298" s="179">
        <f t="shared" si="28"/>
        <v>0</v>
      </c>
      <c r="K298" s="149">
        <f t="shared" si="28"/>
        <v>0</v>
      </c>
      <c r="L298" s="149">
        <f t="shared" si="28"/>
        <v>0</v>
      </c>
      <c r="M298" s="9"/>
    </row>
    <row r="299" spans="1:13" ht="30" hidden="1" customHeight="1">
      <c r="A299" s="92">
        <v>3</v>
      </c>
      <c r="B299" s="93">
        <v>2</v>
      </c>
      <c r="C299" s="93">
        <v>2</v>
      </c>
      <c r="D299" s="93">
        <v>6</v>
      </c>
      <c r="E299" s="93">
        <v>1</v>
      </c>
      <c r="F299" s="94"/>
      <c r="G299" s="73" t="s">
        <v>194</v>
      </c>
      <c r="H299" s="61">
        <v>265</v>
      </c>
      <c r="I299" s="148">
        <f t="shared" si="28"/>
        <v>0</v>
      </c>
      <c r="J299" s="179">
        <f t="shared" si="28"/>
        <v>0</v>
      </c>
      <c r="K299" s="149">
        <f t="shared" si="28"/>
        <v>0</v>
      </c>
      <c r="L299" s="149">
        <f t="shared" si="28"/>
        <v>0</v>
      </c>
      <c r="M299" s="9"/>
    </row>
    <row r="300" spans="1:13" ht="24.75" hidden="1" customHeight="1">
      <c r="A300" s="92">
        <v>3</v>
      </c>
      <c r="B300" s="118">
        <v>2</v>
      </c>
      <c r="C300" s="118">
        <v>2</v>
      </c>
      <c r="D300" s="93">
        <v>6</v>
      </c>
      <c r="E300" s="118">
        <v>1</v>
      </c>
      <c r="F300" s="119">
        <v>1</v>
      </c>
      <c r="G300" s="111" t="s">
        <v>194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 s="9"/>
    </row>
    <row r="301" spans="1:13" ht="29.25" hidden="1" customHeight="1">
      <c r="A301" s="91">
        <v>3</v>
      </c>
      <c r="B301" s="92">
        <v>2</v>
      </c>
      <c r="C301" s="93">
        <v>2</v>
      </c>
      <c r="D301" s="93">
        <v>7</v>
      </c>
      <c r="E301" s="93"/>
      <c r="F301" s="94"/>
      <c r="G301" s="73" t="s">
        <v>195</v>
      </c>
      <c r="H301" s="61">
        <v>267</v>
      </c>
      <c r="I301" s="148">
        <f>I302</f>
        <v>0</v>
      </c>
      <c r="J301" s="179">
        <f>J302</f>
        <v>0</v>
      </c>
      <c r="K301" s="149">
        <f>K302</f>
        <v>0</v>
      </c>
      <c r="L301" s="149">
        <f>L302</f>
        <v>0</v>
      </c>
      <c r="M301" s="9"/>
    </row>
    <row r="302" spans="1:13" ht="26.25" hidden="1" customHeight="1">
      <c r="A302" s="91">
        <v>3</v>
      </c>
      <c r="B302" s="92">
        <v>2</v>
      </c>
      <c r="C302" s="93">
        <v>2</v>
      </c>
      <c r="D302" s="93">
        <v>7</v>
      </c>
      <c r="E302" s="93">
        <v>1</v>
      </c>
      <c r="F302" s="94"/>
      <c r="G302" s="73" t="s">
        <v>195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 s="9"/>
    </row>
    <row r="303" spans="1:13" ht="27.75" hidden="1" customHeight="1">
      <c r="A303" s="91">
        <v>3</v>
      </c>
      <c r="B303" s="92">
        <v>2</v>
      </c>
      <c r="C303" s="92">
        <v>2</v>
      </c>
      <c r="D303" s="93">
        <v>7</v>
      </c>
      <c r="E303" s="93">
        <v>1</v>
      </c>
      <c r="F303" s="94">
        <v>1</v>
      </c>
      <c r="G303" s="73" t="s">
        <v>196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 s="9"/>
    </row>
    <row r="304" spans="1:13" ht="25.5" hidden="1" customHeight="1">
      <c r="A304" s="91">
        <v>3</v>
      </c>
      <c r="B304" s="92">
        <v>2</v>
      </c>
      <c r="C304" s="92">
        <v>2</v>
      </c>
      <c r="D304" s="93">
        <v>7</v>
      </c>
      <c r="E304" s="93">
        <v>1</v>
      </c>
      <c r="F304" s="94">
        <v>2</v>
      </c>
      <c r="G304" s="73" t="s">
        <v>197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 s="9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212</v>
      </c>
      <c r="H305" s="61">
        <v>271</v>
      </c>
      <c r="I305" s="148">
        <f>SUM(I306+I338)</f>
        <v>0</v>
      </c>
      <c r="J305" s="179">
        <f>SUM(J306+J338)</f>
        <v>0</v>
      </c>
      <c r="K305" s="149">
        <f>SUM(K306+K338)</f>
        <v>0</v>
      </c>
      <c r="L305" s="149">
        <f>SUM(L306+L338)</f>
        <v>0</v>
      </c>
      <c r="M305" s="9"/>
    </row>
    <row r="306" spans="1:13" ht="40.5" hidden="1" customHeight="1">
      <c r="A306" s="91">
        <v>3</v>
      </c>
      <c r="B306" s="91">
        <v>3</v>
      </c>
      <c r="C306" s="92">
        <v>1</v>
      </c>
      <c r="D306" s="93"/>
      <c r="E306" s="93"/>
      <c r="F306" s="94"/>
      <c r="G306" s="73" t="s">
        <v>213</v>
      </c>
      <c r="H306" s="61">
        <v>272</v>
      </c>
      <c r="I306" s="148">
        <f>SUM(I307+I316+I320+I324+I328+I331+I334)</f>
        <v>0</v>
      </c>
      <c r="J306" s="179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 s="9"/>
    </row>
    <row r="307" spans="1:13" ht="29.25" hidden="1" customHeight="1">
      <c r="A307" s="91">
        <v>3</v>
      </c>
      <c r="B307" s="91">
        <v>3</v>
      </c>
      <c r="C307" s="92">
        <v>1</v>
      </c>
      <c r="D307" s="93">
        <v>1</v>
      </c>
      <c r="E307" s="93"/>
      <c r="F307" s="94"/>
      <c r="G307" s="73" t="s">
        <v>199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 s="9"/>
    </row>
    <row r="308" spans="1:13" ht="27" hidden="1" customHeight="1">
      <c r="A308" s="91">
        <v>3</v>
      </c>
      <c r="B308" s="91">
        <v>3</v>
      </c>
      <c r="C308" s="92">
        <v>1</v>
      </c>
      <c r="D308" s="93">
        <v>1</v>
      </c>
      <c r="E308" s="93">
        <v>1</v>
      </c>
      <c r="F308" s="94"/>
      <c r="G308" s="73" t="s">
        <v>177</v>
      </c>
      <c r="H308" s="61">
        <v>274</v>
      </c>
      <c r="I308" s="148">
        <f>SUM(I309:I309)</f>
        <v>0</v>
      </c>
      <c r="J308" s="179">
        <f>SUM(J309:J309)</f>
        <v>0</v>
      </c>
      <c r="K308" s="149">
        <f>SUM(K309:K309)</f>
        <v>0</v>
      </c>
      <c r="L308" s="149">
        <f>SUM(L309:L309)</f>
        <v>0</v>
      </c>
      <c r="M308" s="9"/>
    </row>
    <row r="309" spans="1:13" ht="28.5" hidden="1" customHeight="1">
      <c r="A309" s="91">
        <v>3</v>
      </c>
      <c r="B309" s="91">
        <v>3</v>
      </c>
      <c r="C309" s="92">
        <v>1</v>
      </c>
      <c r="D309" s="93">
        <v>1</v>
      </c>
      <c r="E309" s="93">
        <v>1</v>
      </c>
      <c r="F309" s="94">
        <v>1</v>
      </c>
      <c r="G309" s="73" t="s">
        <v>177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 s="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200</v>
      </c>
      <c r="H310" s="61">
        <v>276</v>
      </c>
      <c r="I310" s="148">
        <f>SUM(I311:I312)</f>
        <v>0</v>
      </c>
      <c r="J310" s="148">
        <f>SUM(J311:J312)</f>
        <v>0</v>
      </c>
      <c r="K310" s="148">
        <f>SUM(K311:K312)</f>
        <v>0</v>
      </c>
      <c r="L310" s="148">
        <f>SUM(L311:L312)</f>
        <v>0</v>
      </c>
      <c r="M310" s="9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179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 s="9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180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 s="9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181</v>
      </c>
      <c r="H313" s="61">
        <v>279</v>
      </c>
      <c r="I313" s="148">
        <f>SUM(I314:I315)</f>
        <v>0</v>
      </c>
      <c r="J313" s="148">
        <f>SUM(J314:J315)</f>
        <v>0</v>
      </c>
      <c r="K313" s="148">
        <f>SUM(K314:K315)</f>
        <v>0</v>
      </c>
      <c r="L313" s="148">
        <f>SUM(L314:L315)</f>
        <v>0</v>
      </c>
      <c r="M313" s="9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182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 s="9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201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 s="9"/>
    </row>
    <row r="316" spans="1:13" hidden="1">
      <c r="A316" s="99">
        <v>3</v>
      </c>
      <c r="B316" s="66">
        <v>3</v>
      </c>
      <c r="C316" s="92">
        <v>1</v>
      </c>
      <c r="D316" s="93">
        <v>2</v>
      </c>
      <c r="E316" s="93"/>
      <c r="F316" s="94"/>
      <c r="G316" s="73" t="s">
        <v>214</v>
      </c>
      <c r="H316" s="61">
        <v>282</v>
      </c>
      <c r="I316" s="148">
        <f>I317</f>
        <v>0</v>
      </c>
      <c r="J316" s="179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99">
        <v>3</v>
      </c>
      <c r="B317" s="99">
        <v>3</v>
      </c>
      <c r="C317" s="66">
        <v>1</v>
      </c>
      <c r="D317" s="64">
        <v>2</v>
      </c>
      <c r="E317" s="64">
        <v>1</v>
      </c>
      <c r="F317" s="67"/>
      <c r="G317" s="73" t="s">
        <v>214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 s="9"/>
    </row>
    <row r="318" spans="1:13" ht="25.5" hidden="1" customHeight="1">
      <c r="A318" s="91">
        <v>3</v>
      </c>
      <c r="B318" s="91">
        <v>3</v>
      </c>
      <c r="C318" s="92">
        <v>1</v>
      </c>
      <c r="D318" s="93">
        <v>2</v>
      </c>
      <c r="E318" s="93">
        <v>1</v>
      </c>
      <c r="F318" s="94">
        <v>1</v>
      </c>
      <c r="G318" s="73" t="s">
        <v>215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 s="9"/>
    </row>
    <row r="319" spans="1:13" ht="24" hidden="1" customHeight="1">
      <c r="A319" s="106">
        <v>3</v>
      </c>
      <c r="B319" s="115">
        <v>3</v>
      </c>
      <c r="C319" s="117">
        <v>1</v>
      </c>
      <c r="D319" s="118">
        <v>2</v>
      </c>
      <c r="E319" s="118">
        <v>1</v>
      </c>
      <c r="F319" s="119">
        <v>2</v>
      </c>
      <c r="G319" s="111" t="s">
        <v>216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 s="9"/>
    </row>
    <row r="320" spans="1:13" ht="27.75" hidden="1" customHeight="1">
      <c r="A320" s="92">
        <v>3</v>
      </c>
      <c r="B320" s="73">
        <v>3</v>
      </c>
      <c r="C320" s="92">
        <v>1</v>
      </c>
      <c r="D320" s="93">
        <v>3</v>
      </c>
      <c r="E320" s="93"/>
      <c r="F320" s="94"/>
      <c r="G320" s="73" t="s">
        <v>217</v>
      </c>
      <c r="H320" s="61">
        <v>286</v>
      </c>
      <c r="I320" s="148">
        <f>I321</f>
        <v>0</v>
      </c>
      <c r="J320" s="179">
        <f>J321</f>
        <v>0</v>
      </c>
      <c r="K320" s="149">
        <f>K321</f>
        <v>0</v>
      </c>
      <c r="L320" s="149">
        <f>L321</f>
        <v>0</v>
      </c>
      <c r="M320" s="9"/>
    </row>
    <row r="321" spans="1:13" ht="24" hidden="1" customHeight="1">
      <c r="A321" s="92">
        <v>3</v>
      </c>
      <c r="B321" s="111">
        <v>3</v>
      </c>
      <c r="C321" s="117">
        <v>1</v>
      </c>
      <c r="D321" s="118">
        <v>3</v>
      </c>
      <c r="E321" s="118">
        <v>1</v>
      </c>
      <c r="F321" s="119"/>
      <c r="G321" s="73" t="s">
        <v>217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 s="9"/>
    </row>
    <row r="322" spans="1:13" ht="27" hidden="1" customHeight="1">
      <c r="A322" s="92">
        <v>3</v>
      </c>
      <c r="B322" s="73">
        <v>3</v>
      </c>
      <c r="C322" s="92">
        <v>1</v>
      </c>
      <c r="D322" s="93">
        <v>3</v>
      </c>
      <c r="E322" s="93">
        <v>1</v>
      </c>
      <c r="F322" s="94">
        <v>1</v>
      </c>
      <c r="G322" s="73" t="s">
        <v>218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 s="9"/>
    </row>
    <row r="323" spans="1:13" ht="26.25" hidden="1" customHeight="1">
      <c r="A323" s="92">
        <v>3</v>
      </c>
      <c r="B323" s="73">
        <v>3</v>
      </c>
      <c r="C323" s="92">
        <v>1</v>
      </c>
      <c r="D323" s="93">
        <v>3</v>
      </c>
      <c r="E323" s="93">
        <v>1</v>
      </c>
      <c r="F323" s="94">
        <v>2</v>
      </c>
      <c r="G323" s="73" t="s">
        <v>219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 s="9"/>
    </row>
    <row r="324" spans="1:13" hidden="1">
      <c r="A324" s="92">
        <v>3</v>
      </c>
      <c r="B324" s="73">
        <v>3</v>
      </c>
      <c r="C324" s="92">
        <v>1</v>
      </c>
      <c r="D324" s="93">
        <v>4</v>
      </c>
      <c r="E324" s="93"/>
      <c r="F324" s="94"/>
      <c r="G324" s="73" t="s">
        <v>220</v>
      </c>
      <c r="H324" s="61">
        <v>290</v>
      </c>
      <c r="I324" s="148">
        <f>I325</f>
        <v>0</v>
      </c>
      <c r="J324" s="179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91">
        <v>3</v>
      </c>
      <c r="B325" s="92">
        <v>3</v>
      </c>
      <c r="C325" s="93">
        <v>1</v>
      </c>
      <c r="D325" s="93">
        <v>4</v>
      </c>
      <c r="E325" s="93">
        <v>1</v>
      </c>
      <c r="F325" s="94"/>
      <c r="G325" s="73" t="s">
        <v>220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 s="9"/>
    </row>
    <row r="326" spans="1:13" hidden="1">
      <c r="A326" s="91">
        <v>3</v>
      </c>
      <c r="B326" s="92">
        <v>3</v>
      </c>
      <c r="C326" s="93">
        <v>1</v>
      </c>
      <c r="D326" s="93">
        <v>4</v>
      </c>
      <c r="E326" s="93">
        <v>1</v>
      </c>
      <c r="F326" s="94">
        <v>1</v>
      </c>
      <c r="G326" s="73" t="s">
        <v>221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92">
        <v>3</v>
      </c>
      <c r="B327" s="93">
        <v>3</v>
      </c>
      <c r="C327" s="93">
        <v>1</v>
      </c>
      <c r="D327" s="93">
        <v>4</v>
      </c>
      <c r="E327" s="93">
        <v>1</v>
      </c>
      <c r="F327" s="94">
        <v>2</v>
      </c>
      <c r="G327" s="73" t="s">
        <v>222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 s="9"/>
    </row>
    <row r="328" spans="1:13" ht="26.25" hidden="1" customHeight="1">
      <c r="A328" s="92">
        <v>3</v>
      </c>
      <c r="B328" s="93">
        <v>3</v>
      </c>
      <c r="C328" s="93">
        <v>1</v>
      </c>
      <c r="D328" s="93">
        <v>5</v>
      </c>
      <c r="E328" s="93"/>
      <c r="F328" s="94"/>
      <c r="G328" s="73" t="s">
        <v>223</v>
      </c>
      <c r="H328" s="61">
        <v>294</v>
      </c>
      <c r="I328" s="162">
        <f t="shared" ref="I328:L329" si="29">I329</f>
        <v>0</v>
      </c>
      <c r="J328" s="179">
        <f t="shared" si="29"/>
        <v>0</v>
      </c>
      <c r="K328" s="149">
        <f t="shared" si="29"/>
        <v>0</v>
      </c>
      <c r="L328" s="149">
        <f t="shared" si="29"/>
        <v>0</v>
      </c>
      <c r="M328" s="9"/>
    </row>
    <row r="329" spans="1:13" ht="30" hidden="1" customHeight="1">
      <c r="A329" s="66">
        <v>3</v>
      </c>
      <c r="B329" s="118">
        <v>3</v>
      </c>
      <c r="C329" s="118">
        <v>1</v>
      </c>
      <c r="D329" s="118">
        <v>5</v>
      </c>
      <c r="E329" s="118">
        <v>1</v>
      </c>
      <c r="F329" s="119"/>
      <c r="G329" s="73" t="s">
        <v>223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 s="9"/>
    </row>
    <row r="330" spans="1:13" ht="30" hidden="1" customHeight="1">
      <c r="A330" s="92">
        <v>3</v>
      </c>
      <c r="B330" s="93">
        <v>3</v>
      </c>
      <c r="C330" s="93">
        <v>1</v>
      </c>
      <c r="D330" s="93">
        <v>5</v>
      </c>
      <c r="E330" s="93">
        <v>1</v>
      </c>
      <c r="F330" s="94">
        <v>1</v>
      </c>
      <c r="G330" s="73" t="s">
        <v>224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 s="9"/>
    </row>
    <row r="331" spans="1:13" ht="30" hidden="1" customHeight="1">
      <c r="A331" s="92">
        <v>3</v>
      </c>
      <c r="B331" s="93">
        <v>3</v>
      </c>
      <c r="C331" s="93">
        <v>1</v>
      </c>
      <c r="D331" s="93">
        <v>6</v>
      </c>
      <c r="E331" s="93"/>
      <c r="F331" s="94"/>
      <c r="G331" s="73" t="s">
        <v>194</v>
      </c>
      <c r="H331" s="61">
        <v>297</v>
      </c>
      <c r="I331" s="149">
        <f t="shared" ref="I331:L332" si="30">I332</f>
        <v>0</v>
      </c>
      <c r="J331" s="179">
        <f t="shared" si="30"/>
        <v>0</v>
      </c>
      <c r="K331" s="149">
        <f t="shared" si="30"/>
        <v>0</v>
      </c>
      <c r="L331" s="149">
        <f t="shared" si="30"/>
        <v>0</v>
      </c>
      <c r="M331" s="9"/>
    </row>
    <row r="332" spans="1:13" ht="30" hidden="1" customHeight="1">
      <c r="A332" s="92">
        <v>3</v>
      </c>
      <c r="B332" s="93">
        <v>3</v>
      </c>
      <c r="C332" s="93">
        <v>1</v>
      </c>
      <c r="D332" s="93">
        <v>6</v>
      </c>
      <c r="E332" s="93">
        <v>1</v>
      </c>
      <c r="F332" s="94"/>
      <c r="G332" s="73" t="s">
        <v>194</v>
      </c>
      <c r="H332" s="61">
        <v>298</v>
      </c>
      <c r="I332" s="148">
        <f t="shared" si="30"/>
        <v>0</v>
      </c>
      <c r="J332" s="179">
        <f t="shared" si="30"/>
        <v>0</v>
      </c>
      <c r="K332" s="149">
        <f t="shared" si="30"/>
        <v>0</v>
      </c>
      <c r="L332" s="149">
        <f t="shared" si="30"/>
        <v>0</v>
      </c>
      <c r="M332" s="9"/>
    </row>
    <row r="333" spans="1:13" ht="25.5" hidden="1" customHeight="1">
      <c r="A333" s="92">
        <v>3</v>
      </c>
      <c r="B333" s="93">
        <v>3</v>
      </c>
      <c r="C333" s="93">
        <v>1</v>
      </c>
      <c r="D333" s="93">
        <v>6</v>
      </c>
      <c r="E333" s="93">
        <v>1</v>
      </c>
      <c r="F333" s="94">
        <v>1</v>
      </c>
      <c r="G333" s="73" t="s">
        <v>194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 s="9"/>
    </row>
    <row r="334" spans="1:13" ht="22.5" hidden="1" customHeight="1">
      <c r="A334" s="92">
        <v>3</v>
      </c>
      <c r="B334" s="93">
        <v>3</v>
      </c>
      <c r="C334" s="93">
        <v>1</v>
      </c>
      <c r="D334" s="93">
        <v>7</v>
      </c>
      <c r="E334" s="93"/>
      <c r="F334" s="94"/>
      <c r="G334" s="73" t="s">
        <v>225</v>
      </c>
      <c r="H334" s="61">
        <v>300</v>
      </c>
      <c r="I334" s="148">
        <f>I335</f>
        <v>0</v>
      </c>
      <c r="J334" s="179">
        <f>J335</f>
        <v>0</v>
      </c>
      <c r="K334" s="149">
        <f>K335</f>
        <v>0</v>
      </c>
      <c r="L334" s="149">
        <f>L335</f>
        <v>0</v>
      </c>
      <c r="M334" s="9"/>
    </row>
    <row r="335" spans="1:13" ht="25.5" hidden="1" customHeight="1">
      <c r="A335" s="92">
        <v>3</v>
      </c>
      <c r="B335" s="93">
        <v>3</v>
      </c>
      <c r="C335" s="93">
        <v>1</v>
      </c>
      <c r="D335" s="93">
        <v>7</v>
      </c>
      <c r="E335" s="93">
        <v>1</v>
      </c>
      <c r="F335" s="94"/>
      <c r="G335" s="73" t="s">
        <v>225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 s="9"/>
    </row>
    <row r="336" spans="1:13" ht="27" hidden="1" customHeight="1">
      <c r="A336" s="92">
        <v>3</v>
      </c>
      <c r="B336" s="93">
        <v>3</v>
      </c>
      <c r="C336" s="93">
        <v>1</v>
      </c>
      <c r="D336" s="93">
        <v>7</v>
      </c>
      <c r="E336" s="93">
        <v>1</v>
      </c>
      <c r="F336" s="94">
        <v>1</v>
      </c>
      <c r="G336" s="73" t="s">
        <v>226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 s="9"/>
    </row>
    <row r="337" spans="1:16" ht="27.75" hidden="1" customHeight="1">
      <c r="A337" s="92">
        <v>3</v>
      </c>
      <c r="B337" s="93">
        <v>3</v>
      </c>
      <c r="C337" s="93">
        <v>1</v>
      </c>
      <c r="D337" s="93">
        <v>7</v>
      </c>
      <c r="E337" s="93">
        <v>1</v>
      </c>
      <c r="F337" s="94">
        <v>2</v>
      </c>
      <c r="G337" s="73" t="s">
        <v>227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 s="9"/>
    </row>
    <row r="338" spans="1:16" ht="38.25" hidden="1" customHeight="1">
      <c r="A338" s="92">
        <v>3</v>
      </c>
      <c r="B338" s="93">
        <v>3</v>
      </c>
      <c r="C338" s="93">
        <v>2</v>
      </c>
      <c r="D338" s="93"/>
      <c r="E338" s="93"/>
      <c r="F338" s="94"/>
      <c r="G338" s="73" t="s">
        <v>228</v>
      </c>
      <c r="H338" s="61">
        <v>304</v>
      </c>
      <c r="I338" s="148">
        <f>SUM(I339+I348+I352+I356+I360+I363+I366)</f>
        <v>0</v>
      </c>
      <c r="J338" s="179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 s="9"/>
    </row>
    <row r="339" spans="1:16" ht="30" hidden="1" customHeight="1">
      <c r="A339" s="92">
        <v>3</v>
      </c>
      <c r="B339" s="93">
        <v>3</v>
      </c>
      <c r="C339" s="93">
        <v>2</v>
      </c>
      <c r="D339" s="93">
        <v>1</v>
      </c>
      <c r="E339" s="93"/>
      <c r="F339" s="94"/>
      <c r="G339" s="73" t="s">
        <v>176</v>
      </c>
      <c r="H339" s="61">
        <v>305</v>
      </c>
      <c r="I339" s="148">
        <f>I340</f>
        <v>0</v>
      </c>
      <c r="J339" s="179">
        <f>J340</f>
        <v>0</v>
      </c>
      <c r="K339" s="149">
        <f>K340</f>
        <v>0</v>
      </c>
      <c r="L339" s="149">
        <f>L340</f>
        <v>0</v>
      </c>
      <c r="M339" s="9"/>
    </row>
    <row r="340" spans="1:16" hidden="1">
      <c r="A340" s="91">
        <v>3</v>
      </c>
      <c r="B340" s="92">
        <v>3</v>
      </c>
      <c r="C340" s="93">
        <v>2</v>
      </c>
      <c r="D340" s="73">
        <v>1</v>
      </c>
      <c r="E340" s="92">
        <v>1</v>
      </c>
      <c r="F340" s="94"/>
      <c r="G340" s="73" t="s">
        <v>176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91">
        <v>3</v>
      </c>
      <c r="B341" s="92">
        <v>3</v>
      </c>
      <c r="C341" s="93">
        <v>2</v>
      </c>
      <c r="D341" s="73">
        <v>1</v>
      </c>
      <c r="E341" s="92">
        <v>1</v>
      </c>
      <c r="F341" s="94">
        <v>1</v>
      </c>
      <c r="G341" s="73" t="s">
        <v>177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 s="9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111" t="s">
        <v>200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111" t="s">
        <v>179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111" t="s">
        <v>180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111" t="s">
        <v>181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111" t="s">
        <v>182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111" t="s">
        <v>201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106">
        <v>3</v>
      </c>
      <c r="B348" s="106">
        <v>3</v>
      </c>
      <c r="C348" s="117">
        <v>2</v>
      </c>
      <c r="D348" s="111">
        <v>2</v>
      </c>
      <c r="E348" s="117"/>
      <c r="F348" s="119"/>
      <c r="G348" s="111" t="s">
        <v>214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91">
        <v>3</v>
      </c>
      <c r="B349" s="91">
        <v>3</v>
      </c>
      <c r="C349" s="92">
        <v>2</v>
      </c>
      <c r="D349" s="73">
        <v>2</v>
      </c>
      <c r="E349" s="92">
        <v>1</v>
      </c>
      <c r="F349" s="94"/>
      <c r="G349" s="111" t="s">
        <v>214</v>
      </c>
      <c r="H349" s="61">
        <v>315</v>
      </c>
      <c r="I349" s="148">
        <f>SUM(I350:I351)</f>
        <v>0</v>
      </c>
      <c r="J349" s="175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91">
        <v>3</v>
      </c>
      <c r="B350" s="91">
        <v>3</v>
      </c>
      <c r="C350" s="92">
        <v>2</v>
      </c>
      <c r="D350" s="73">
        <v>2</v>
      </c>
      <c r="E350" s="91">
        <v>1</v>
      </c>
      <c r="F350" s="101">
        <v>1</v>
      </c>
      <c r="G350" s="73" t="s">
        <v>215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106">
        <v>3</v>
      </c>
      <c r="B351" s="106">
        <v>3</v>
      </c>
      <c r="C351" s="107">
        <v>2</v>
      </c>
      <c r="D351" s="108">
        <v>2</v>
      </c>
      <c r="E351" s="105">
        <v>1</v>
      </c>
      <c r="F351" s="112">
        <v>2</v>
      </c>
      <c r="G351" s="105" t="s">
        <v>216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91">
        <v>3</v>
      </c>
      <c r="B352" s="91">
        <v>3</v>
      </c>
      <c r="C352" s="92">
        <v>2</v>
      </c>
      <c r="D352" s="93">
        <v>3</v>
      </c>
      <c r="E352" s="73"/>
      <c r="F352" s="101"/>
      <c r="G352" s="73" t="s">
        <v>217</v>
      </c>
      <c r="H352" s="61">
        <v>318</v>
      </c>
      <c r="I352" s="148">
        <f>I353</f>
        <v>0</v>
      </c>
      <c r="J352" s="175">
        <f>J353</f>
        <v>0</v>
      </c>
      <c r="K352" s="149">
        <f>K353</f>
        <v>0</v>
      </c>
      <c r="L352" s="149">
        <f>L353</f>
        <v>0</v>
      </c>
      <c r="M352" s="9"/>
    </row>
    <row r="353" spans="1:13" ht="27.75" hidden="1" customHeight="1">
      <c r="A353" s="91">
        <v>3</v>
      </c>
      <c r="B353" s="91">
        <v>3</v>
      </c>
      <c r="C353" s="92">
        <v>2</v>
      </c>
      <c r="D353" s="93">
        <v>3</v>
      </c>
      <c r="E353" s="73">
        <v>1</v>
      </c>
      <c r="F353" s="101"/>
      <c r="G353" s="73" t="s">
        <v>217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 s="9"/>
    </row>
    <row r="354" spans="1:13" ht="28.5" hidden="1" customHeight="1">
      <c r="A354" s="91">
        <v>3</v>
      </c>
      <c r="B354" s="91">
        <v>3</v>
      </c>
      <c r="C354" s="92">
        <v>2</v>
      </c>
      <c r="D354" s="93">
        <v>3</v>
      </c>
      <c r="E354" s="73">
        <v>1</v>
      </c>
      <c r="F354" s="101">
        <v>1</v>
      </c>
      <c r="G354" s="73" t="s">
        <v>218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 s="9"/>
    </row>
    <row r="355" spans="1:13" ht="27.75" hidden="1" customHeight="1">
      <c r="A355" s="91">
        <v>3</v>
      </c>
      <c r="B355" s="91">
        <v>3</v>
      </c>
      <c r="C355" s="92">
        <v>2</v>
      </c>
      <c r="D355" s="93">
        <v>3</v>
      </c>
      <c r="E355" s="73">
        <v>1</v>
      </c>
      <c r="F355" s="101">
        <v>2</v>
      </c>
      <c r="G355" s="73" t="s">
        <v>219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 s="9"/>
    </row>
    <row r="356" spans="1:13" hidden="1">
      <c r="A356" s="91">
        <v>3</v>
      </c>
      <c r="B356" s="91">
        <v>3</v>
      </c>
      <c r="C356" s="92">
        <v>2</v>
      </c>
      <c r="D356" s="93">
        <v>4</v>
      </c>
      <c r="E356" s="93"/>
      <c r="F356" s="94"/>
      <c r="G356" s="73" t="s">
        <v>220</v>
      </c>
      <c r="H356" s="61">
        <v>322</v>
      </c>
      <c r="I356" s="148">
        <f>I357</f>
        <v>0</v>
      </c>
      <c r="J356" s="175">
        <f>J357</f>
        <v>0</v>
      </c>
      <c r="K356" s="149">
        <f>K357</f>
        <v>0</v>
      </c>
      <c r="L356" s="149">
        <f>L357</f>
        <v>0</v>
      </c>
    </row>
    <row r="357" spans="1:13" hidden="1">
      <c r="A357" s="99">
        <v>3</v>
      </c>
      <c r="B357" s="99">
        <v>3</v>
      </c>
      <c r="C357" s="66">
        <v>2</v>
      </c>
      <c r="D357" s="64">
        <v>4</v>
      </c>
      <c r="E357" s="64">
        <v>1</v>
      </c>
      <c r="F357" s="67"/>
      <c r="G357" s="73" t="s">
        <v>220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91">
        <v>3</v>
      </c>
      <c r="B358" s="91">
        <v>3</v>
      </c>
      <c r="C358" s="92">
        <v>2</v>
      </c>
      <c r="D358" s="93">
        <v>4</v>
      </c>
      <c r="E358" s="93">
        <v>1</v>
      </c>
      <c r="F358" s="94">
        <v>1</v>
      </c>
      <c r="G358" s="73" t="s">
        <v>221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 s="9"/>
    </row>
    <row r="359" spans="1:13" hidden="1">
      <c r="A359" s="91">
        <v>3</v>
      </c>
      <c r="B359" s="91">
        <v>3</v>
      </c>
      <c r="C359" s="92">
        <v>2</v>
      </c>
      <c r="D359" s="93">
        <v>4</v>
      </c>
      <c r="E359" s="93">
        <v>1</v>
      </c>
      <c r="F359" s="94">
        <v>2</v>
      </c>
      <c r="G359" s="73" t="s">
        <v>229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91">
        <v>3</v>
      </c>
      <c r="B360" s="91">
        <v>3</v>
      </c>
      <c r="C360" s="92">
        <v>2</v>
      </c>
      <c r="D360" s="93">
        <v>5</v>
      </c>
      <c r="E360" s="93"/>
      <c r="F360" s="94"/>
      <c r="G360" s="73" t="s">
        <v>223</v>
      </c>
      <c r="H360" s="61">
        <v>326</v>
      </c>
      <c r="I360" s="148">
        <f t="shared" ref="I360:L361" si="32">I361</f>
        <v>0</v>
      </c>
      <c r="J360" s="175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99">
        <v>3</v>
      </c>
      <c r="B361" s="99">
        <v>3</v>
      </c>
      <c r="C361" s="66">
        <v>2</v>
      </c>
      <c r="D361" s="64">
        <v>5</v>
      </c>
      <c r="E361" s="64">
        <v>1</v>
      </c>
      <c r="F361" s="67"/>
      <c r="G361" s="73" t="s">
        <v>223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91">
        <v>3</v>
      </c>
      <c r="B362" s="91">
        <v>3</v>
      </c>
      <c r="C362" s="92">
        <v>2</v>
      </c>
      <c r="D362" s="93">
        <v>5</v>
      </c>
      <c r="E362" s="93">
        <v>1</v>
      </c>
      <c r="F362" s="94">
        <v>1</v>
      </c>
      <c r="G362" s="73" t="s">
        <v>223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91">
        <v>3</v>
      </c>
      <c r="B363" s="91">
        <v>3</v>
      </c>
      <c r="C363" s="92">
        <v>2</v>
      </c>
      <c r="D363" s="93">
        <v>6</v>
      </c>
      <c r="E363" s="93"/>
      <c r="F363" s="94"/>
      <c r="G363" s="73" t="s">
        <v>194</v>
      </c>
      <c r="H363" s="61">
        <v>329</v>
      </c>
      <c r="I363" s="148">
        <f t="shared" ref="I363:L364" si="33">I364</f>
        <v>0</v>
      </c>
      <c r="J363" s="175">
        <f t="shared" si="33"/>
        <v>0</v>
      </c>
      <c r="K363" s="149">
        <f t="shared" si="33"/>
        <v>0</v>
      </c>
      <c r="L363" s="149">
        <f t="shared" si="33"/>
        <v>0</v>
      </c>
      <c r="M363" s="9"/>
    </row>
    <row r="364" spans="1:13" ht="25.5" hidden="1" customHeight="1">
      <c r="A364" s="91">
        <v>3</v>
      </c>
      <c r="B364" s="91">
        <v>3</v>
      </c>
      <c r="C364" s="92">
        <v>2</v>
      </c>
      <c r="D364" s="93">
        <v>6</v>
      </c>
      <c r="E364" s="93">
        <v>1</v>
      </c>
      <c r="F364" s="94"/>
      <c r="G364" s="73" t="s">
        <v>194</v>
      </c>
      <c r="H364" s="61">
        <v>330</v>
      </c>
      <c r="I364" s="148">
        <f t="shared" si="33"/>
        <v>0</v>
      </c>
      <c r="J364" s="175">
        <f t="shared" si="33"/>
        <v>0</v>
      </c>
      <c r="K364" s="149">
        <f t="shared" si="33"/>
        <v>0</v>
      </c>
      <c r="L364" s="149">
        <f t="shared" si="33"/>
        <v>0</v>
      </c>
      <c r="M364" s="9"/>
    </row>
    <row r="365" spans="1:13" ht="24" hidden="1" customHeight="1">
      <c r="A365" s="106">
        <v>3</v>
      </c>
      <c r="B365" s="106">
        <v>3</v>
      </c>
      <c r="C365" s="107">
        <v>2</v>
      </c>
      <c r="D365" s="108">
        <v>6</v>
      </c>
      <c r="E365" s="108">
        <v>1</v>
      </c>
      <c r="F365" s="120">
        <v>1</v>
      </c>
      <c r="G365" s="105" t="s">
        <v>194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 s="9"/>
    </row>
    <row r="366" spans="1:13" ht="28.5" hidden="1" customHeight="1">
      <c r="A366" s="91">
        <v>3</v>
      </c>
      <c r="B366" s="91">
        <v>3</v>
      </c>
      <c r="C366" s="92">
        <v>2</v>
      </c>
      <c r="D366" s="93">
        <v>7</v>
      </c>
      <c r="E366" s="93"/>
      <c r="F366" s="94"/>
      <c r="G366" s="73" t="s">
        <v>225</v>
      </c>
      <c r="H366" s="61">
        <v>332</v>
      </c>
      <c r="I366" s="148">
        <f>I367</f>
        <v>0</v>
      </c>
      <c r="J366" s="175">
        <f>J367</f>
        <v>0</v>
      </c>
      <c r="K366" s="149">
        <f>K367</f>
        <v>0</v>
      </c>
      <c r="L366" s="149">
        <f>L367</f>
        <v>0</v>
      </c>
      <c r="M366" s="9"/>
    </row>
    <row r="367" spans="1:13" ht="28.5" hidden="1" customHeight="1">
      <c r="A367" s="106">
        <v>3</v>
      </c>
      <c r="B367" s="106">
        <v>3</v>
      </c>
      <c r="C367" s="107">
        <v>2</v>
      </c>
      <c r="D367" s="108">
        <v>7</v>
      </c>
      <c r="E367" s="108">
        <v>1</v>
      </c>
      <c r="F367" s="120"/>
      <c r="G367" s="73" t="s">
        <v>225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 s="9"/>
    </row>
    <row r="368" spans="1:13" ht="27" hidden="1" customHeight="1">
      <c r="A368" s="91">
        <v>3</v>
      </c>
      <c r="B368" s="91">
        <v>3</v>
      </c>
      <c r="C368" s="92">
        <v>2</v>
      </c>
      <c r="D368" s="93">
        <v>7</v>
      </c>
      <c r="E368" s="93">
        <v>1</v>
      </c>
      <c r="F368" s="94">
        <v>1</v>
      </c>
      <c r="G368" s="73" t="s">
        <v>226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 s="9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227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 s="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230</v>
      </c>
      <c r="H370" s="61">
        <v>336</v>
      </c>
      <c r="I370" s="183">
        <f>SUM(I35+I186)</f>
        <v>500</v>
      </c>
      <c r="J370" s="183">
        <f>SUM(J35+J186)</f>
        <v>500</v>
      </c>
      <c r="K370" s="183">
        <f>SUM(K35+K186)</f>
        <v>0</v>
      </c>
      <c r="L370" s="183">
        <f>SUM(L35+L186)</f>
        <v>0</v>
      </c>
      <c r="M370" s="9"/>
    </row>
    <row r="371" spans="1:13" ht="18.75" customHeight="1">
      <c r="G371" s="62"/>
      <c r="H371" s="61"/>
      <c r="I371" s="136"/>
      <c r="J371" s="197"/>
      <c r="K371" s="197"/>
      <c r="L371" s="197"/>
    </row>
    <row r="372" spans="1:13" ht="23.25" customHeight="1">
      <c r="A372" s="244" t="s">
        <v>231</v>
      </c>
      <c r="B372" s="244"/>
      <c r="C372" s="244"/>
      <c r="D372" s="244"/>
      <c r="E372" s="244"/>
      <c r="F372" s="244"/>
      <c r="G372" s="244"/>
      <c r="H372" s="195"/>
      <c r="I372" s="138"/>
      <c r="J372" s="242" t="s">
        <v>232</v>
      </c>
      <c r="K372" s="242"/>
      <c r="L372" s="242"/>
    </row>
    <row r="373" spans="1:13" ht="18.75" customHeight="1">
      <c r="A373" s="139"/>
      <c r="B373" s="139"/>
      <c r="C373" s="139"/>
      <c r="D373" s="245" t="s">
        <v>233</v>
      </c>
      <c r="E373" s="245"/>
      <c r="F373" s="245"/>
      <c r="G373" s="245"/>
      <c r="H373" s="9"/>
      <c r="I373" s="196" t="s">
        <v>234</v>
      </c>
      <c r="K373" s="225" t="s">
        <v>235</v>
      </c>
      <c r="L373" s="225"/>
    </row>
    <row r="374" spans="1:13" ht="12.75" customHeight="1">
      <c r="I374" s="141"/>
      <c r="K374" s="141"/>
      <c r="L374" s="141"/>
    </row>
    <row r="375" spans="1:13" ht="15.75" customHeight="1">
      <c r="A375" s="244" t="s">
        <v>236</v>
      </c>
      <c r="B375" s="244"/>
      <c r="C375" s="244"/>
      <c r="D375" s="244"/>
      <c r="E375" s="244"/>
      <c r="F375" s="244"/>
      <c r="G375" s="244"/>
      <c r="I375" s="141"/>
      <c r="J375" s="243" t="s">
        <v>237</v>
      </c>
      <c r="K375" s="243"/>
      <c r="L375" s="243"/>
    </row>
    <row r="376" spans="1:13" ht="33.75" customHeight="1">
      <c r="D376" s="226" t="s">
        <v>238</v>
      </c>
      <c r="E376" s="227"/>
      <c r="F376" s="227"/>
      <c r="G376" s="227"/>
      <c r="H376" s="142"/>
      <c r="I376" s="143" t="s">
        <v>234</v>
      </c>
      <c r="K376" s="225" t="s">
        <v>235</v>
      </c>
      <c r="L376" s="225"/>
    </row>
    <row r="377" spans="1:13" ht="7.5" customHeight="1"/>
    <row r="378" spans="1:13" ht="8.25" customHeight="1"/>
  </sheetData>
  <mergeCells count="32">
    <mergeCell ref="A375:G375"/>
    <mergeCell ref="A27:I27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G30:H30"/>
    <mergeCell ref="L32:L33"/>
    <mergeCell ref="J372:L372"/>
    <mergeCell ref="J375:L375"/>
    <mergeCell ref="A372:G372"/>
  </mergeCells>
  <pageMargins left="0.70866141732282995" right="0.70866141732282995" top="0.74803149606299002" bottom="0.74803149606299002" header="0.31496062992126" footer="0.31496062992126"/>
  <pageSetup paperSize="9" scale="78" fitToHeight="0" orientation="portrait" r:id="rId1"/>
  <headerFooter alignWithMargins="0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63025-86E2-45F1-AD84-73C7B2E55D8E}">
  <sheetPr>
    <pageSetUpPr fitToPage="1"/>
  </sheetPr>
  <dimension ref="A1:R378"/>
  <sheetViews>
    <sheetView showZeros="0" topLeftCell="A4" workbookViewId="0">
      <selection activeCell="G19" sqref="G19:K19"/>
    </sheetView>
  </sheetViews>
  <sheetFormatPr defaultColWidth="9.140625" defaultRowHeight="12.75"/>
  <cols>
    <col min="1" max="4" width="2" style="36" customWidth="1"/>
    <col min="5" max="5" width="2.140625" style="36" customWidth="1"/>
    <col min="6" max="6" width="3.5703125" style="192" customWidth="1"/>
    <col min="7" max="7" width="34.28515625" style="36" customWidth="1"/>
    <col min="8" max="8" width="4.7109375" style="36" customWidth="1"/>
    <col min="9" max="12" width="12.85546875" style="36" customWidth="1"/>
    <col min="13" max="13" width="0.140625" style="36" hidden="1" customWidth="1"/>
    <col min="14" max="14" width="6.140625" style="36" hidden="1" customWidth="1"/>
    <col min="15" max="15" width="8.85546875" style="36" hidden="1" customWidth="1"/>
    <col min="16" max="16" width="9.140625" style="36"/>
    <col min="17" max="17" width="6.140625" style="36" customWidth="1"/>
    <col min="18" max="18" width="9.140625" style="36"/>
    <col min="19" max="16384" width="9.140625" style="9"/>
  </cols>
  <sheetData>
    <row r="1" spans="1:17" ht="24.75" customHeight="1">
      <c r="G1" s="3"/>
      <c r="H1" s="8"/>
      <c r="I1" s="187"/>
      <c r="J1" s="207" t="s">
        <v>0</v>
      </c>
      <c r="K1" s="207"/>
      <c r="L1" s="207"/>
      <c r="M1" s="6"/>
      <c r="N1" s="194"/>
      <c r="O1" s="194"/>
      <c r="P1" s="194"/>
      <c r="Q1" s="194"/>
    </row>
    <row r="2" spans="1:17" ht="13.5" customHeight="1">
      <c r="H2" s="8"/>
      <c r="I2" s="188"/>
      <c r="J2" s="208" t="s">
        <v>1</v>
      </c>
      <c r="K2" s="208"/>
      <c r="L2" s="208"/>
      <c r="M2" s="6"/>
      <c r="N2" s="194"/>
      <c r="O2" s="194"/>
      <c r="P2" s="194"/>
      <c r="Q2" s="10"/>
    </row>
    <row r="3" spans="1:17" ht="5.25" customHeight="1">
      <c r="H3" s="31"/>
      <c r="I3" s="194"/>
      <c r="J3" s="194"/>
      <c r="K3" s="5"/>
      <c r="L3" s="5"/>
      <c r="M3" s="6"/>
      <c r="N3" s="194"/>
      <c r="O3" s="194"/>
      <c r="P3" s="194"/>
      <c r="Q3" s="13"/>
    </row>
    <row r="4" spans="1:17" ht="6" customHeight="1">
      <c r="G4" s="14" t="s">
        <v>2</v>
      </c>
      <c r="H4" s="8"/>
      <c r="I4" s="9"/>
      <c r="J4" s="5"/>
      <c r="K4" s="5"/>
      <c r="L4" s="5"/>
      <c r="M4" s="6"/>
      <c r="N4" s="15"/>
      <c r="O4" s="15"/>
      <c r="P4" s="194"/>
      <c r="Q4" s="13"/>
    </row>
    <row r="5" spans="1:17" ht="5.25" customHeight="1">
      <c r="H5" s="16"/>
      <c r="I5" s="9"/>
      <c r="J5" s="5"/>
      <c r="K5" s="5"/>
      <c r="L5" s="5"/>
      <c r="M5" s="6"/>
      <c r="N5" s="194"/>
      <c r="O5" s="194"/>
      <c r="P5" s="194"/>
      <c r="Q5" s="13"/>
    </row>
    <row r="6" spans="1:17" ht="3.75" customHeight="1">
      <c r="H6" s="16"/>
      <c r="I6" s="9"/>
      <c r="J6" s="17"/>
      <c r="K6" s="5"/>
      <c r="L6" s="5"/>
      <c r="M6" s="6"/>
      <c r="N6" s="194"/>
      <c r="O6" s="194"/>
      <c r="P6" s="194"/>
    </row>
    <row r="7" spans="1:17" ht="6.75" customHeight="1">
      <c r="H7" s="16"/>
      <c r="I7" s="9"/>
      <c r="K7" s="194"/>
      <c r="L7" s="194"/>
      <c r="M7" s="6"/>
      <c r="N7" s="194"/>
      <c r="O7" s="194"/>
      <c r="P7" s="194"/>
      <c r="Q7" s="20"/>
    </row>
    <row r="8" spans="1:17" ht="18" customHeight="1">
      <c r="A8" s="209" t="s">
        <v>3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10" t="s">
        <v>4</v>
      </c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6"/>
    </row>
    <row r="11" spans="1:17" ht="18.75" customHeight="1">
      <c r="A11" s="212" t="s">
        <v>5</v>
      </c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6"/>
    </row>
    <row r="12" spans="1:17" ht="7.5" customHeight="1">
      <c r="A12" s="190"/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6"/>
    </row>
    <row r="13" spans="1:17" ht="14.25" customHeight="1">
      <c r="A13" s="190"/>
      <c r="B13" s="191"/>
      <c r="C13" s="191"/>
      <c r="D13" s="191"/>
      <c r="E13" s="191"/>
      <c r="F13" s="191"/>
      <c r="G13" s="214" t="s">
        <v>6</v>
      </c>
      <c r="H13" s="214"/>
      <c r="I13" s="214"/>
      <c r="J13" s="214"/>
      <c r="K13" s="214"/>
      <c r="L13" s="191"/>
      <c r="M13" s="6"/>
    </row>
    <row r="14" spans="1:17" ht="16.5" customHeight="1">
      <c r="A14" s="215" t="s">
        <v>7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6"/>
      <c r="P14" s="36" t="s">
        <v>8</v>
      </c>
    </row>
    <row r="15" spans="1:17" ht="15.75" customHeight="1">
      <c r="G15" s="216" t="s">
        <v>9</v>
      </c>
      <c r="H15" s="216"/>
      <c r="I15" s="216"/>
      <c r="J15" s="216"/>
      <c r="K15" s="216"/>
      <c r="M15" s="6"/>
    </row>
    <row r="16" spans="1:17" ht="12" customHeight="1">
      <c r="G16" s="217" t="s">
        <v>10</v>
      </c>
      <c r="H16" s="217"/>
      <c r="I16" s="217"/>
      <c r="J16" s="217"/>
      <c r="K16" s="217"/>
    </row>
    <row r="17" spans="1:13" ht="12" customHeight="1">
      <c r="B17" s="215" t="s">
        <v>11</v>
      </c>
      <c r="C17" s="215"/>
      <c r="D17" s="215"/>
      <c r="E17" s="215"/>
      <c r="F17" s="215"/>
      <c r="G17" s="215"/>
      <c r="H17" s="215"/>
      <c r="I17" s="215"/>
      <c r="J17" s="215"/>
      <c r="K17" s="215"/>
      <c r="L17" s="215"/>
    </row>
    <row r="18" spans="1:13" ht="12" customHeight="1"/>
    <row r="19" spans="1:13" ht="12.75" customHeight="1">
      <c r="G19" s="216" t="s">
        <v>259</v>
      </c>
      <c r="H19" s="216"/>
      <c r="I19" s="216"/>
      <c r="J19" s="216"/>
      <c r="K19" s="216"/>
    </row>
    <row r="20" spans="1:13" ht="11.25" customHeight="1">
      <c r="G20" s="218" t="s">
        <v>12</v>
      </c>
      <c r="H20" s="218"/>
      <c r="I20" s="218"/>
      <c r="J20" s="218"/>
      <c r="K20" s="218"/>
    </row>
    <row r="21" spans="1:13" ht="11.25" customHeight="1">
      <c r="G21" s="194"/>
      <c r="H21" s="194"/>
      <c r="I21" s="194"/>
      <c r="J21" s="194"/>
      <c r="K21" s="194"/>
    </row>
    <row r="22" spans="1:13">
      <c r="B22" s="9"/>
      <c r="C22" s="9"/>
      <c r="D22" s="9"/>
      <c r="E22" s="219" t="s">
        <v>13</v>
      </c>
      <c r="F22" s="219"/>
      <c r="G22" s="219"/>
      <c r="H22" s="219"/>
      <c r="I22" s="219"/>
      <c r="J22" s="219"/>
      <c r="K22" s="219"/>
      <c r="L22" s="9"/>
    </row>
    <row r="23" spans="1:13" ht="12" customHeight="1">
      <c r="A23" s="220" t="s">
        <v>14</v>
      </c>
      <c r="B23" s="220"/>
      <c r="C23" s="220"/>
      <c r="D23" s="220"/>
      <c r="E23" s="220"/>
      <c r="F23" s="220"/>
      <c r="G23" s="220"/>
      <c r="H23" s="220"/>
      <c r="I23" s="220"/>
      <c r="J23" s="220"/>
      <c r="K23" s="220"/>
      <c r="L23" s="220"/>
      <c r="M23" s="27"/>
    </row>
    <row r="24" spans="1:13" ht="12" customHeight="1">
      <c r="F24" s="36"/>
      <c r="J24" s="28"/>
      <c r="K24" s="22"/>
      <c r="L24" s="29" t="s">
        <v>15</v>
      </c>
      <c r="M24" s="27"/>
    </row>
    <row r="25" spans="1:13" ht="11.25" customHeight="1">
      <c r="F25" s="36"/>
      <c r="J25" s="30" t="s">
        <v>16</v>
      </c>
      <c r="K25" s="31"/>
      <c r="L25" s="35"/>
      <c r="M25" s="27"/>
    </row>
    <row r="26" spans="1:13" ht="12" customHeight="1">
      <c r="E26" s="194"/>
      <c r="F26" s="193"/>
      <c r="I26" s="33"/>
      <c r="J26" s="33"/>
      <c r="K26" s="34" t="s">
        <v>17</v>
      </c>
      <c r="L26" s="35"/>
      <c r="M26" s="27"/>
    </row>
    <row r="27" spans="1:13" ht="29.1" customHeight="1">
      <c r="A27" s="221" t="s">
        <v>256</v>
      </c>
      <c r="B27" s="221"/>
      <c r="C27" s="221"/>
      <c r="D27" s="221"/>
      <c r="E27" s="221"/>
      <c r="F27" s="221"/>
      <c r="G27" s="221"/>
      <c r="H27" s="221"/>
      <c r="I27" s="221"/>
      <c r="K27" s="34" t="s">
        <v>19</v>
      </c>
      <c r="L27" s="37" t="s">
        <v>20</v>
      </c>
      <c r="M27" s="27"/>
    </row>
    <row r="28" spans="1:13" ht="12" customHeight="1">
      <c r="A28" s="221" t="s">
        <v>255</v>
      </c>
      <c r="B28" s="221"/>
      <c r="C28" s="221"/>
      <c r="D28" s="221"/>
      <c r="E28" s="221"/>
      <c r="F28" s="221"/>
      <c r="G28" s="221"/>
      <c r="H28" s="221"/>
      <c r="I28" s="221"/>
      <c r="J28" s="189" t="s">
        <v>22</v>
      </c>
      <c r="K28" s="39" t="s">
        <v>23</v>
      </c>
      <c r="L28" s="35"/>
      <c r="M28" s="27"/>
    </row>
    <row r="29" spans="1:13" ht="12.75" customHeight="1">
      <c r="F29" s="36"/>
      <c r="G29" s="40" t="s">
        <v>24</v>
      </c>
      <c r="H29" s="130" t="s">
        <v>252</v>
      </c>
      <c r="I29" s="131"/>
      <c r="J29" s="43"/>
      <c r="K29" s="35"/>
      <c r="L29" s="35"/>
      <c r="M29" s="27"/>
    </row>
    <row r="30" spans="1:13" ht="13.5" customHeight="1">
      <c r="F30" s="36"/>
      <c r="G30" s="211" t="s">
        <v>26</v>
      </c>
      <c r="H30" s="211"/>
      <c r="I30" s="184" t="s">
        <v>241</v>
      </c>
      <c r="J30" s="185" t="s">
        <v>27</v>
      </c>
      <c r="K30" s="186" t="s">
        <v>29</v>
      </c>
      <c r="L30" s="186" t="s">
        <v>27</v>
      </c>
      <c r="M30" s="27"/>
    </row>
    <row r="31" spans="1:13" ht="14.25" customHeight="1">
      <c r="A31" s="44" t="s">
        <v>251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32</v>
      </c>
      <c r="M31" s="49"/>
    </row>
    <row r="32" spans="1:13" ht="24" customHeight="1">
      <c r="A32" s="228" t="s">
        <v>33</v>
      </c>
      <c r="B32" s="229"/>
      <c r="C32" s="229"/>
      <c r="D32" s="229"/>
      <c r="E32" s="229"/>
      <c r="F32" s="229"/>
      <c r="G32" s="232" t="s">
        <v>34</v>
      </c>
      <c r="H32" s="234" t="s">
        <v>35</v>
      </c>
      <c r="I32" s="236" t="s">
        <v>36</v>
      </c>
      <c r="J32" s="237"/>
      <c r="K32" s="238" t="s">
        <v>37</v>
      </c>
      <c r="L32" s="240" t="s">
        <v>38</v>
      </c>
      <c r="M32" s="49"/>
    </row>
    <row r="33" spans="1:18" ht="46.5" customHeight="1">
      <c r="A33" s="230"/>
      <c r="B33" s="231"/>
      <c r="C33" s="231"/>
      <c r="D33" s="231"/>
      <c r="E33" s="231"/>
      <c r="F33" s="231"/>
      <c r="G33" s="233"/>
      <c r="H33" s="235"/>
      <c r="I33" s="50" t="s">
        <v>39</v>
      </c>
      <c r="J33" s="51" t="s">
        <v>40</v>
      </c>
      <c r="K33" s="239"/>
      <c r="L33" s="241"/>
    </row>
    <row r="34" spans="1:18" ht="11.25" customHeight="1">
      <c r="A34" s="222" t="s">
        <v>41</v>
      </c>
      <c r="B34" s="223"/>
      <c r="C34" s="223"/>
      <c r="D34" s="223"/>
      <c r="E34" s="223"/>
      <c r="F34" s="224"/>
      <c r="G34" s="52">
        <v>2</v>
      </c>
      <c r="H34" s="53">
        <v>3</v>
      </c>
      <c r="I34" s="54" t="s">
        <v>42</v>
      </c>
      <c r="J34" s="55" t="s">
        <v>43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44</v>
      </c>
      <c r="H35" s="61">
        <v>1</v>
      </c>
      <c r="I35" s="148">
        <f>SUM(I36+I47+I67+I88+I95+I115+I141+I160+I170)</f>
        <v>4000</v>
      </c>
      <c r="J35" s="148">
        <f>SUM(J36+J47+J67+J88+J95+J115+J141+J160+J170)</f>
        <v>4000</v>
      </c>
      <c r="K35" s="149">
        <f>SUM(K36+K47+K67+K88+K95+K115+K141+K160+K170)</f>
        <v>519.02</v>
      </c>
      <c r="L35" s="148">
        <f>SUM(L36+L47+L67+L88+L95+L115+L141+L160+L170)</f>
        <v>519.02</v>
      </c>
    </row>
    <row r="36" spans="1:18" ht="16.5" hidden="1" customHeight="1">
      <c r="A36" s="57">
        <v>2</v>
      </c>
      <c r="B36" s="63">
        <v>1</v>
      </c>
      <c r="C36" s="64"/>
      <c r="D36" s="78"/>
      <c r="E36" s="66"/>
      <c r="F36" s="67"/>
      <c r="G36" s="68" t="s">
        <v>45</v>
      </c>
      <c r="H36" s="61">
        <v>2</v>
      </c>
      <c r="I36" s="148">
        <f>SUM(I37+I43)</f>
        <v>0</v>
      </c>
      <c r="J36" s="148">
        <f>SUM(J37+J43)</f>
        <v>0</v>
      </c>
      <c r="K36" s="164">
        <f>SUM(K37+K43)</f>
        <v>0</v>
      </c>
      <c r="L36" s="155">
        <f>SUM(L37+L43)</f>
        <v>0</v>
      </c>
      <c r="M36" s="9"/>
    </row>
    <row r="37" spans="1:18" ht="14.25" hidden="1" customHeight="1">
      <c r="A37" s="92">
        <v>2</v>
      </c>
      <c r="B37" s="92">
        <v>1</v>
      </c>
      <c r="C37" s="93">
        <v>1</v>
      </c>
      <c r="D37" s="73"/>
      <c r="E37" s="92"/>
      <c r="F37" s="94"/>
      <c r="G37" s="73" t="s">
        <v>46</v>
      </c>
      <c r="H37" s="61">
        <v>3</v>
      </c>
      <c r="I37" s="148">
        <f>SUM(I38)</f>
        <v>0</v>
      </c>
      <c r="J37" s="148">
        <f>SUM(J38)</f>
        <v>0</v>
      </c>
      <c r="K37" s="149">
        <f>SUM(K38)</f>
        <v>0</v>
      </c>
      <c r="L37" s="148">
        <f>SUM(L38)</f>
        <v>0</v>
      </c>
      <c r="M37" s="9"/>
      <c r="Q37" s="9"/>
    </row>
    <row r="38" spans="1:18" ht="13.5" hidden="1" customHeight="1">
      <c r="A38" s="91">
        <v>2</v>
      </c>
      <c r="B38" s="92">
        <v>1</v>
      </c>
      <c r="C38" s="93">
        <v>1</v>
      </c>
      <c r="D38" s="73">
        <v>1</v>
      </c>
      <c r="E38" s="92"/>
      <c r="F38" s="94"/>
      <c r="G38" s="73" t="s">
        <v>46</v>
      </c>
      <c r="H38" s="61">
        <v>4</v>
      </c>
      <c r="I38" s="148">
        <f>SUM(I39+I41)</f>
        <v>0</v>
      </c>
      <c r="J38" s="148">
        <f t="shared" ref="J38:L39" si="0">SUM(J39)</f>
        <v>0</v>
      </c>
      <c r="K38" s="148">
        <f t="shared" si="0"/>
        <v>0</v>
      </c>
      <c r="L38" s="148">
        <f t="shared" si="0"/>
        <v>0</v>
      </c>
      <c r="M38" s="9"/>
      <c r="Q38" s="75"/>
    </row>
    <row r="39" spans="1:18" ht="14.25" hidden="1" customHeight="1">
      <c r="A39" s="91">
        <v>2</v>
      </c>
      <c r="B39" s="92">
        <v>1</v>
      </c>
      <c r="C39" s="93">
        <v>1</v>
      </c>
      <c r="D39" s="73">
        <v>1</v>
      </c>
      <c r="E39" s="92">
        <v>1</v>
      </c>
      <c r="F39" s="94"/>
      <c r="G39" s="73" t="s">
        <v>47</v>
      </c>
      <c r="H39" s="61">
        <v>5</v>
      </c>
      <c r="I39" s="149">
        <f>SUM(I40)</f>
        <v>0</v>
      </c>
      <c r="J39" s="149">
        <f t="shared" si="0"/>
        <v>0</v>
      </c>
      <c r="K39" s="149">
        <f t="shared" si="0"/>
        <v>0</v>
      </c>
      <c r="L39" s="149">
        <f t="shared" si="0"/>
        <v>0</v>
      </c>
      <c r="M39" s="9"/>
      <c r="Q39" s="75"/>
    </row>
    <row r="40" spans="1:18" ht="14.25" hidden="1" customHeight="1">
      <c r="A40" s="91">
        <v>2</v>
      </c>
      <c r="B40" s="92">
        <v>1</v>
      </c>
      <c r="C40" s="93">
        <v>1</v>
      </c>
      <c r="D40" s="73">
        <v>1</v>
      </c>
      <c r="E40" s="92">
        <v>1</v>
      </c>
      <c r="F40" s="94">
        <v>1</v>
      </c>
      <c r="G40" s="73" t="s">
        <v>47</v>
      </c>
      <c r="H40" s="61">
        <v>6</v>
      </c>
      <c r="I40" s="150">
        <v>0</v>
      </c>
      <c r="J40" s="151">
        <v>0</v>
      </c>
      <c r="K40" s="151">
        <v>0</v>
      </c>
      <c r="L40" s="151">
        <v>0</v>
      </c>
      <c r="M40" s="9"/>
      <c r="Q40" s="75"/>
    </row>
    <row r="41" spans="1:18" ht="12.75" hidden="1" customHeight="1">
      <c r="A41" s="91">
        <v>2</v>
      </c>
      <c r="B41" s="92">
        <v>1</v>
      </c>
      <c r="C41" s="93">
        <v>1</v>
      </c>
      <c r="D41" s="73">
        <v>1</v>
      </c>
      <c r="E41" s="92">
        <v>2</v>
      </c>
      <c r="F41" s="94"/>
      <c r="G41" s="73" t="s">
        <v>48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 s="9"/>
      <c r="Q41" s="75"/>
    </row>
    <row r="42" spans="1:18" ht="12.75" hidden="1" customHeight="1">
      <c r="A42" s="91">
        <v>2</v>
      </c>
      <c r="B42" s="92">
        <v>1</v>
      </c>
      <c r="C42" s="93">
        <v>1</v>
      </c>
      <c r="D42" s="73">
        <v>1</v>
      </c>
      <c r="E42" s="92">
        <v>2</v>
      </c>
      <c r="F42" s="94">
        <v>1</v>
      </c>
      <c r="G42" s="73" t="s">
        <v>48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 s="9"/>
      <c r="Q42" s="75"/>
    </row>
    <row r="43" spans="1:18" ht="13.5" hidden="1" customHeight="1">
      <c r="A43" s="91">
        <v>2</v>
      </c>
      <c r="B43" s="92">
        <v>1</v>
      </c>
      <c r="C43" s="93">
        <v>2</v>
      </c>
      <c r="D43" s="73"/>
      <c r="E43" s="92"/>
      <c r="F43" s="94"/>
      <c r="G43" s="73" t="s">
        <v>49</v>
      </c>
      <c r="H43" s="61">
        <v>9</v>
      </c>
      <c r="I43" s="149">
        <f t="shared" ref="I43:L45" si="1">I44</f>
        <v>0</v>
      </c>
      <c r="J43" s="148">
        <f t="shared" si="1"/>
        <v>0</v>
      </c>
      <c r="K43" s="149">
        <f t="shared" si="1"/>
        <v>0</v>
      </c>
      <c r="L43" s="148">
        <f t="shared" si="1"/>
        <v>0</v>
      </c>
      <c r="M43" s="9"/>
      <c r="Q43" s="75"/>
    </row>
    <row r="44" spans="1:18" hidden="1">
      <c r="A44" s="91">
        <v>2</v>
      </c>
      <c r="B44" s="92">
        <v>1</v>
      </c>
      <c r="C44" s="93">
        <v>2</v>
      </c>
      <c r="D44" s="73">
        <v>1</v>
      </c>
      <c r="E44" s="92"/>
      <c r="F44" s="94"/>
      <c r="G44" s="73" t="s">
        <v>49</v>
      </c>
      <c r="H44" s="61">
        <v>10</v>
      </c>
      <c r="I44" s="149">
        <f t="shared" si="1"/>
        <v>0</v>
      </c>
      <c r="J44" s="148">
        <f t="shared" si="1"/>
        <v>0</v>
      </c>
      <c r="K44" s="148">
        <f t="shared" si="1"/>
        <v>0</v>
      </c>
      <c r="L44" s="148">
        <f t="shared" si="1"/>
        <v>0</v>
      </c>
      <c r="Q44" s="9"/>
    </row>
    <row r="45" spans="1:18" ht="13.5" hidden="1" customHeight="1">
      <c r="A45" s="91">
        <v>2</v>
      </c>
      <c r="B45" s="92">
        <v>1</v>
      </c>
      <c r="C45" s="93">
        <v>2</v>
      </c>
      <c r="D45" s="73">
        <v>1</v>
      </c>
      <c r="E45" s="92">
        <v>1</v>
      </c>
      <c r="F45" s="94"/>
      <c r="G45" s="73" t="s">
        <v>49</v>
      </c>
      <c r="H45" s="61">
        <v>11</v>
      </c>
      <c r="I45" s="148">
        <f t="shared" si="1"/>
        <v>0</v>
      </c>
      <c r="J45" s="148">
        <f t="shared" si="1"/>
        <v>0</v>
      </c>
      <c r="K45" s="148">
        <f t="shared" si="1"/>
        <v>0</v>
      </c>
      <c r="L45" s="148">
        <f t="shared" si="1"/>
        <v>0</v>
      </c>
      <c r="M45" s="9"/>
      <c r="Q45" s="75"/>
    </row>
    <row r="46" spans="1:18" ht="14.25" hidden="1" customHeight="1">
      <c r="A46" s="91">
        <v>2</v>
      </c>
      <c r="B46" s="92">
        <v>1</v>
      </c>
      <c r="C46" s="93">
        <v>2</v>
      </c>
      <c r="D46" s="73">
        <v>1</v>
      </c>
      <c r="E46" s="92">
        <v>1</v>
      </c>
      <c r="F46" s="94">
        <v>1</v>
      </c>
      <c r="G46" s="73" t="s">
        <v>49</v>
      </c>
      <c r="H46" s="61">
        <v>12</v>
      </c>
      <c r="I46" s="152">
        <v>0</v>
      </c>
      <c r="J46" s="151">
        <v>0</v>
      </c>
      <c r="K46" s="151">
        <v>0</v>
      </c>
      <c r="L46" s="151">
        <v>0</v>
      </c>
      <c r="M46" s="9"/>
      <c r="Q46" s="75"/>
    </row>
    <row r="47" spans="1:18" ht="26.25" customHeight="1">
      <c r="A47" s="76">
        <v>2</v>
      </c>
      <c r="B47" s="77">
        <v>2</v>
      </c>
      <c r="C47" s="64"/>
      <c r="D47" s="78"/>
      <c r="E47" s="66"/>
      <c r="F47" s="67"/>
      <c r="G47" s="68" t="s">
        <v>50</v>
      </c>
      <c r="H47" s="61">
        <v>13</v>
      </c>
      <c r="I47" s="159">
        <f t="shared" ref="I47:L49" si="2">I48</f>
        <v>4000</v>
      </c>
      <c r="J47" s="162">
        <f t="shared" si="2"/>
        <v>4000</v>
      </c>
      <c r="K47" s="159">
        <f t="shared" si="2"/>
        <v>519.02</v>
      </c>
      <c r="L47" s="159">
        <f t="shared" si="2"/>
        <v>519.02</v>
      </c>
      <c r="M47" s="9"/>
    </row>
    <row r="48" spans="1:18" ht="27" customHeight="1">
      <c r="A48" s="91">
        <v>2</v>
      </c>
      <c r="B48" s="92">
        <v>2</v>
      </c>
      <c r="C48" s="93">
        <v>1</v>
      </c>
      <c r="D48" s="73"/>
      <c r="E48" s="92"/>
      <c r="F48" s="94"/>
      <c r="G48" s="78" t="s">
        <v>50</v>
      </c>
      <c r="H48" s="61">
        <v>14</v>
      </c>
      <c r="I48" s="148">
        <f t="shared" si="2"/>
        <v>4000</v>
      </c>
      <c r="J48" s="149">
        <f t="shared" si="2"/>
        <v>4000</v>
      </c>
      <c r="K48" s="148">
        <f t="shared" si="2"/>
        <v>519.02</v>
      </c>
      <c r="L48" s="149">
        <f t="shared" si="2"/>
        <v>519.02</v>
      </c>
      <c r="M48" s="9"/>
      <c r="Q48" s="9"/>
      <c r="R48" s="75"/>
    </row>
    <row r="49" spans="1:18" ht="15.75" customHeight="1">
      <c r="A49" s="91">
        <v>2</v>
      </c>
      <c r="B49" s="92">
        <v>2</v>
      </c>
      <c r="C49" s="93">
        <v>1</v>
      </c>
      <c r="D49" s="73">
        <v>1</v>
      </c>
      <c r="E49" s="92"/>
      <c r="F49" s="94"/>
      <c r="G49" s="78" t="s">
        <v>50</v>
      </c>
      <c r="H49" s="61">
        <v>15</v>
      </c>
      <c r="I49" s="148">
        <f t="shared" si="2"/>
        <v>4000</v>
      </c>
      <c r="J49" s="149">
        <f t="shared" si="2"/>
        <v>4000</v>
      </c>
      <c r="K49" s="155">
        <f t="shared" si="2"/>
        <v>519.02</v>
      </c>
      <c r="L49" s="155">
        <f t="shared" si="2"/>
        <v>519.02</v>
      </c>
      <c r="M49" s="9"/>
      <c r="Q49" s="75"/>
      <c r="R49" s="9"/>
    </row>
    <row r="50" spans="1:18" ht="24.75" customHeight="1">
      <c r="A50" s="106">
        <v>2</v>
      </c>
      <c r="B50" s="107">
        <v>2</v>
      </c>
      <c r="C50" s="108">
        <v>1</v>
      </c>
      <c r="D50" s="105">
        <v>1</v>
      </c>
      <c r="E50" s="107">
        <v>1</v>
      </c>
      <c r="F50" s="120"/>
      <c r="G50" s="78" t="s">
        <v>50</v>
      </c>
      <c r="H50" s="61">
        <v>16</v>
      </c>
      <c r="I50" s="156">
        <f>SUM(I51:I66)</f>
        <v>4000</v>
      </c>
      <c r="J50" s="156">
        <f>SUM(J51:J66)</f>
        <v>4000</v>
      </c>
      <c r="K50" s="157">
        <f>SUM(K51:K66)</f>
        <v>519.02</v>
      </c>
      <c r="L50" s="157">
        <f>SUM(L51:L66)</f>
        <v>519.02</v>
      </c>
      <c r="M50" s="9"/>
      <c r="Q50" s="75"/>
      <c r="R50" s="9"/>
    </row>
    <row r="51" spans="1:18" ht="15.75" hidden="1" customHeight="1">
      <c r="A51" s="91">
        <v>2</v>
      </c>
      <c r="B51" s="92">
        <v>2</v>
      </c>
      <c r="C51" s="93">
        <v>1</v>
      </c>
      <c r="D51" s="73">
        <v>1</v>
      </c>
      <c r="E51" s="92">
        <v>1</v>
      </c>
      <c r="F51" s="84">
        <v>1</v>
      </c>
      <c r="G51" s="73" t="s">
        <v>51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 s="9"/>
      <c r="Q51" s="75"/>
      <c r="R51" s="9"/>
    </row>
    <row r="52" spans="1:18" ht="26.25" hidden="1" customHeight="1">
      <c r="A52" s="91">
        <v>2</v>
      </c>
      <c r="B52" s="92">
        <v>2</v>
      </c>
      <c r="C52" s="93">
        <v>1</v>
      </c>
      <c r="D52" s="73">
        <v>1</v>
      </c>
      <c r="E52" s="92">
        <v>1</v>
      </c>
      <c r="F52" s="94">
        <v>2</v>
      </c>
      <c r="G52" s="73" t="s">
        <v>52</v>
      </c>
      <c r="H52" s="61">
        <v>18</v>
      </c>
      <c r="I52" s="151">
        <v>0</v>
      </c>
      <c r="J52" s="151">
        <v>0</v>
      </c>
      <c r="K52" s="151">
        <v>0</v>
      </c>
      <c r="L52" s="151">
        <v>0</v>
      </c>
      <c r="M52" s="9"/>
      <c r="Q52" s="75"/>
      <c r="R52" s="9"/>
    </row>
    <row r="53" spans="1:18" ht="26.25" hidden="1" customHeight="1">
      <c r="A53" s="91">
        <v>2</v>
      </c>
      <c r="B53" s="92">
        <v>2</v>
      </c>
      <c r="C53" s="93">
        <v>1</v>
      </c>
      <c r="D53" s="73">
        <v>1</v>
      </c>
      <c r="E53" s="92">
        <v>1</v>
      </c>
      <c r="F53" s="94">
        <v>5</v>
      </c>
      <c r="G53" s="73" t="s">
        <v>53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 s="9"/>
      <c r="Q53" s="75"/>
      <c r="R53" s="9"/>
    </row>
    <row r="54" spans="1:18" ht="27" hidden="1" customHeight="1">
      <c r="A54" s="91">
        <v>2</v>
      </c>
      <c r="B54" s="92">
        <v>2</v>
      </c>
      <c r="C54" s="93">
        <v>1</v>
      </c>
      <c r="D54" s="73">
        <v>1</v>
      </c>
      <c r="E54" s="92">
        <v>1</v>
      </c>
      <c r="F54" s="94">
        <v>6</v>
      </c>
      <c r="G54" s="73" t="s">
        <v>54</v>
      </c>
      <c r="H54" s="61">
        <v>20</v>
      </c>
      <c r="I54" s="151">
        <v>0</v>
      </c>
      <c r="J54" s="151">
        <v>0</v>
      </c>
      <c r="K54" s="151">
        <v>0</v>
      </c>
      <c r="L54" s="151">
        <v>0</v>
      </c>
      <c r="M54" s="9"/>
      <c r="Q54" s="75"/>
      <c r="R54" s="9"/>
    </row>
    <row r="55" spans="1:18" ht="26.25" hidden="1" customHeight="1">
      <c r="A55" s="99">
        <v>2</v>
      </c>
      <c r="B55" s="66">
        <v>2</v>
      </c>
      <c r="C55" s="64">
        <v>1</v>
      </c>
      <c r="D55" s="78">
        <v>1</v>
      </c>
      <c r="E55" s="66">
        <v>1</v>
      </c>
      <c r="F55" s="67">
        <v>7</v>
      </c>
      <c r="G55" s="78" t="s">
        <v>55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 s="9"/>
      <c r="Q55" s="75"/>
      <c r="R55" s="9"/>
    </row>
    <row r="56" spans="1:18" ht="12" hidden="1" customHeight="1">
      <c r="A56" s="91">
        <v>2</v>
      </c>
      <c r="B56" s="92">
        <v>2</v>
      </c>
      <c r="C56" s="93">
        <v>1</v>
      </c>
      <c r="D56" s="73">
        <v>1</v>
      </c>
      <c r="E56" s="92">
        <v>1</v>
      </c>
      <c r="F56" s="94">
        <v>11</v>
      </c>
      <c r="G56" s="73" t="s">
        <v>56</v>
      </c>
      <c r="H56" s="61">
        <v>22</v>
      </c>
      <c r="I56" s="152">
        <v>0</v>
      </c>
      <c r="J56" s="151">
        <v>0</v>
      </c>
      <c r="K56" s="151">
        <v>0</v>
      </c>
      <c r="L56" s="151">
        <v>0</v>
      </c>
      <c r="M56" s="9"/>
      <c r="Q56" s="75"/>
      <c r="R56" s="9"/>
    </row>
    <row r="57" spans="1:18" ht="15.75" hidden="1" customHeight="1">
      <c r="A57" s="106">
        <v>2</v>
      </c>
      <c r="B57" s="117">
        <v>2</v>
      </c>
      <c r="C57" s="118">
        <v>1</v>
      </c>
      <c r="D57" s="118">
        <v>1</v>
      </c>
      <c r="E57" s="118">
        <v>1</v>
      </c>
      <c r="F57" s="119">
        <v>12</v>
      </c>
      <c r="G57" s="111" t="s">
        <v>57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 s="9"/>
      <c r="Q57" s="75"/>
      <c r="R57" s="9"/>
    </row>
    <row r="58" spans="1:18" ht="25.5" hidden="1" customHeight="1">
      <c r="A58" s="91">
        <v>2</v>
      </c>
      <c r="B58" s="92">
        <v>2</v>
      </c>
      <c r="C58" s="93">
        <v>1</v>
      </c>
      <c r="D58" s="93">
        <v>1</v>
      </c>
      <c r="E58" s="93">
        <v>1</v>
      </c>
      <c r="F58" s="94">
        <v>14</v>
      </c>
      <c r="G58" s="90" t="s">
        <v>58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 s="9"/>
      <c r="Q58" s="75"/>
      <c r="R58" s="9"/>
    </row>
    <row r="59" spans="1:18" ht="27.75" hidden="1" customHeight="1">
      <c r="A59" s="91">
        <v>2</v>
      </c>
      <c r="B59" s="92">
        <v>2</v>
      </c>
      <c r="C59" s="93">
        <v>1</v>
      </c>
      <c r="D59" s="93">
        <v>1</v>
      </c>
      <c r="E59" s="93">
        <v>1</v>
      </c>
      <c r="F59" s="94">
        <v>15</v>
      </c>
      <c r="G59" s="73" t="s">
        <v>59</v>
      </c>
      <c r="H59" s="61">
        <v>25</v>
      </c>
      <c r="I59" s="152">
        <v>0</v>
      </c>
      <c r="J59" s="151">
        <v>0</v>
      </c>
      <c r="K59" s="151">
        <v>0</v>
      </c>
      <c r="L59" s="151">
        <v>0</v>
      </c>
      <c r="M59" s="9"/>
      <c r="Q59" s="75"/>
      <c r="R59" s="9"/>
    </row>
    <row r="60" spans="1:18" ht="15.75" hidden="1" customHeight="1">
      <c r="A60" s="91">
        <v>2</v>
      </c>
      <c r="B60" s="92">
        <v>2</v>
      </c>
      <c r="C60" s="93">
        <v>1</v>
      </c>
      <c r="D60" s="93">
        <v>1</v>
      </c>
      <c r="E60" s="93">
        <v>1</v>
      </c>
      <c r="F60" s="94">
        <v>16</v>
      </c>
      <c r="G60" s="73" t="s">
        <v>60</v>
      </c>
      <c r="H60" s="61">
        <v>26</v>
      </c>
      <c r="I60" s="152">
        <v>0</v>
      </c>
      <c r="J60" s="151">
        <v>0</v>
      </c>
      <c r="K60" s="151">
        <v>0</v>
      </c>
      <c r="L60" s="151">
        <v>0</v>
      </c>
      <c r="M60" s="9"/>
      <c r="Q60" s="75"/>
      <c r="R60" s="9"/>
    </row>
    <row r="61" spans="1:18" ht="27.75" hidden="1" customHeight="1">
      <c r="A61" s="91">
        <v>2</v>
      </c>
      <c r="B61" s="92">
        <v>2</v>
      </c>
      <c r="C61" s="93">
        <v>1</v>
      </c>
      <c r="D61" s="93">
        <v>1</v>
      </c>
      <c r="E61" s="93">
        <v>1</v>
      </c>
      <c r="F61" s="94">
        <v>17</v>
      </c>
      <c r="G61" s="73" t="s">
        <v>61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 s="9"/>
      <c r="Q61" s="75"/>
      <c r="R61" s="9"/>
    </row>
    <row r="62" spans="1:18" ht="14.25" hidden="1" customHeight="1">
      <c r="A62" s="91">
        <v>2</v>
      </c>
      <c r="B62" s="92">
        <v>2</v>
      </c>
      <c r="C62" s="93">
        <v>1</v>
      </c>
      <c r="D62" s="93">
        <v>1</v>
      </c>
      <c r="E62" s="93">
        <v>1</v>
      </c>
      <c r="F62" s="94">
        <v>20</v>
      </c>
      <c r="G62" s="73" t="s">
        <v>62</v>
      </c>
      <c r="H62" s="61">
        <v>28</v>
      </c>
      <c r="I62" s="152">
        <v>0</v>
      </c>
      <c r="J62" s="151">
        <v>0</v>
      </c>
      <c r="K62" s="151">
        <v>0</v>
      </c>
      <c r="L62" s="151">
        <v>0</v>
      </c>
      <c r="M62" s="9"/>
      <c r="Q62" s="75"/>
      <c r="R62" s="9"/>
    </row>
    <row r="63" spans="1:18" ht="27.75" hidden="1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63</v>
      </c>
      <c r="H63" s="61">
        <v>29</v>
      </c>
      <c r="I63" s="152">
        <v>0</v>
      </c>
      <c r="J63" s="151">
        <v>0</v>
      </c>
      <c r="K63" s="151">
        <v>0</v>
      </c>
      <c r="L63" s="151">
        <v>0</v>
      </c>
      <c r="M63" s="9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64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 s="9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65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 s="9"/>
      <c r="Q65" s="75"/>
      <c r="R65" s="9"/>
    </row>
    <row r="66" spans="1:18" ht="15" customHeight="1">
      <c r="A66" s="91">
        <v>2</v>
      </c>
      <c r="B66" s="92">
        <v>2</v>
      </c>
      <c r="C66" s="93">
        <v>1</v>
      </c>
      <c r="D66" s="93">
        <v>1</v>
      </c>
      <c r="E66" s="93">
        <v>1</v>
      </c>
      <c r="F66" s="94">
        <v>30</v>
      </c>
      <c r="G66" s="73" t="s">
        <v>66</v>
      </c>
      <c r="H66" s="61">
        <v>32</v>
      </c>
      <c r="I66" s="152">
        <v>4000</v>
      </c>
      <c r="J66" s="151">
        <v>4000</v>
      </c>
      <c r="K66" s="151">
        <v>519.02</v>
      </c>
      <c r="L66" s="151">
        <v>519.02</v>
      </c>
      <c r="M66" s="9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67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 s="9"/>
    </row>
    <row r="68" spans="1:18" ht="13.5" hidden="1" customHeight="1">
      <c r="A68" s="91">
        <v>2</v>
      </c>
      <c r="B68" s="92">
        <v>3</v>
      </c>
      <c r="C68" s="93">
        <v>1</v>
      </c>
      <c r="D68" s="93"/>
      <c r="E68" s="93"/>
      <c r="F68" s="94"/>
      <c r="G68" s="73" t="s">
        <v>68</v>
      </c>
      <c r="H68" s="61">
        <v>34</v>
      </c>
      <c r="I68" s="148">
        <f>SUM(I69+I74+I79)</f>
        <v>0</v>
      </c>
      <c r="J68" s="175">
        <f>SUM(J69+J74+J79)</f>
        <v>0</v>
      </c>
      <c r="K68" s="149">
        <f>SUM(K69+K74+K79)</f>
        <v>0</v>
      </c>
      <c r="L68" s="148">
        <f>SUM(L69+L74+L79)</f>
        <v>0</v>
      </c>
      <c r="M68" s="9"/>
      <c r="Q68" s="9"/>
      <c r="R68" s="75"/>
    </row>
    <row r="69" spans="1:18" ht="15" hidden="1" customHeight="1">
      <c r="A69" s="91">
        <v>2</v>
      </c>
      <c r="B69" s="92">
        <v>3</v>
      </c>
      <c r="C69" s="93">
        <v>1</v>
      </c>
      <c r="D69" s="93">
        <v>1</v>
      </c>
      <c r="E69" s="93"/>
      <c r="F69" s="94"/>
      <c r="G69" s="73" t="s">
        <v>69</v>
      </c>
      <c r="H69" s="61">
        <v>35</v>
      </c>
      <c r="I69" s="148">
        <f>I70</f>
        <v>0</v>
      </c>
      <c r="J69" s="175">
        <f>J70</f>
        <v>0</v>
      </c>
      <c r="K69" s="149">
        <f>K70</f>
        <v>0</v>
      </c>
      <c r="L69" s="148">
        <f>L70</f>
        <v>0</v>
      </c>
      <c r="M69" s="9"/>
      <c r="Q69" s="75"/>
      <c r="R69" s="9"/>
    </row>
    <row r="70" spans="1:18" ht="13.5" hidden="1" customHeight="1">
      <c r="A70" s="91">
        <v>2</v>
      </c>
      <c r="B70" s="92">
        <v>3</v>
      </c>
      <c r="C70" s="93">
        <v>1</v>
      </c>
      <c r="D70" s="93">
        <v>1</v>
      </c>
      <c r="E70" s="93">
        <v>1</v>
      </c>
      <c r="F70" s="94"/>
      <c r="G70" s="73" t="s">
        <v>69</v>
      </c>
      <c r="H70" s="61">
        <v>36</v>
      </c>
      <c r="I70" s="148">
        <f>SUM(I71:I73)</f>
        <v>0</v>
      </c>
      <c r="J70" s="175">
        <f>SUM(J71:J73)</f>
        <v>0</v>
      </c>
      <c r="K70" s="149">
        <f>SUM(K71:K73)</f>
        <v>0</v>
      </c>
      <c r="L70" s="148">
        <f>SUM(L71:L73)</f>
        <v>0</v>
      </c>
      <c r="M70" s="9"/>
      <c r="Q70" s="75"/>
      <c r="R70" s="9"/>
    </row>
    <row r="71" spans="1:18" s="98" customFormat="1" ht="25.5" hidden="1" customHeight="1">
      <c r="A71" s="91">
        <v>2</v>
      </c>
      <c r="B71" s="92">
        <v>3</v>
      </c>
      <c r="C71" s="93">
        <v>1</v>
      </c>
      <c r="D71" s="93">
        <v>1</v>
      </c>
      <c r="E71" s="93">
        <v>1</v>
      </c>
      <c r="F71" s="94">
        <v>1</v>
      </c>
      <c r="G71" s="73" t="s">
        <v>70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91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78" t="s">
        <v>71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 s="9"/>
      <c r="Q72" s="75"/>
      <c r="R72" s="9"/>
    </row>
    <row r="73" spans="1:18" ht="16.5" hidden="1" customHeight="1">
      <c r="A73" s="92">
        <v>2</v>
      </c>
      <c r="B73" s="93">
        <v>3</v>
      </c>
      <c r="C73" s="93">
        <v>1</v>
      </c>
      <c r="D73" s="93">
        <v>1</v>
      </c>
      <c r="E73" s="93">
        <v>1</v>
      </c>
      <c r="F73" s="94">
        <v>3</v>
      </c>
      <c r="G73" s="73" t="s">
        <v>72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 s="9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73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 s="9"/>
      <c r="Q74" s="75"/>
      <c r="R74" s="9"/>
    </row>
    <row r="75" spans="1:18" ht="27" hidden="1" customHeight="1">
      <c r="A75" s="107">
        <v>2</v>
      </c>
      <c r="B75" s="108">
        <v>3</v>
      </c>
      <c r="C75" s="108">
        <v>1</v>
      </c>
      <c r="D75" s="108">
        <v>2</v>
      </c>
      <c r="E75" s="108">
        <v>1</v>
      </c>
      <c r="F75" s="120"/>
      <c r="G75" s="78" t="s">
        <v>73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 s="9"/>
      <c r="Q75" s="75"/>
      <c r="R75" s="9"/>
    </row>
    <row r="76" spans="1:18" s="98" customFormat="1" ht="27" hidden="1" customHeight="1">
      <c r="A76" s="92">
        <v>2</v>
      </c>
      <c r="B76" s="93">
        <v>3</v>
      </c>
      <c r="C76" s="93">
        <v>1</v>
      </c>
      <c r="D76" s="93">
        <v>2</v>
      </c>
      <c r="E76" s="93">
        <v>1</v>
      </c>
      <c r="F76" s="94">
        <v>1</v>
      </c>
      <c r="G76" s="91" t="s">
        <v>70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92">
        <v>2</v>
      </c>
      <c r="B77" s="93">
        <v>3</v>
      </c>
      <c r="C77" s="93">
        <v>1</v>
      </c>
      <c r="D77" s="93">
        <v>2</v>
      </c>
      <c r="E77" s="93">
        <v>1</v>
      </c>
      <c r="F77" s="94">
        <v>2</v>
      </c>
      <c r="G77" s="91" t="s">
        <v>71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 s="9"/>
      <c r="Q77" s="75"/>
      <c r="R77" s="9"/>
    </row>
    <row r="78" spans="1:18" ht="15" hidden="1" customHeight="1">
      <c r="A78" s="92">
        <v>2</v>
      </c>
      <c r="B78" s="93">
        <v>3</v>
      </c>
      <c r="C78" s="93">
        <v>1</v>
      </c>
      <c r="D78" s="93">
        <v>2</v>
      </c>
      <c r="E78" s="93">
        <v>1</v>
      </c>
      <c r="F78" s="94">
        <v>3</v>
      </c>
      <c r="G78" s="91" t="s">
        <v>72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 s="9"/>
      <c r="Q78" s="75"/>
      <c r="R78" s="9"/>
    </row>
    <row r="79" spans="1:18" ht="27.75" hidden="1" customHeight="1">
      <c r="A79" s="92">
        <v>2</v>
      </c>
      <c r="B79" s="93">
        <v>3</v>
      </c>
      <c r="C79" s="93">
        <v>1</v>
      </c>
      <c r="D79" s="93">
        <v>3</v>
      </c>
      <c r="E79" s="93"/>
      <c r="F79" s="94"/>
      <c r="G79" s="91" t="s">
        <v>74</v>
      </c>
      <c r="H79" s="61">
        <v>45</v>
      </c>
      <c r="I79" s="148">
        <f>I80</f>
        <v>0</v>
      </c>
      <c r="J79" s="175">
        <f>J80</f>
        <v>0</v>
      </c>
      <c r="K79" s="149">
        <f>K80</f>
        <v>0</v>
      </c>
      <c r="L79" s="149">
        <f>L80</f>
        <v>0</v>
      </c>
      <c r="M79" s="9"/>
      <c r="Q79" s="75"/>
      <c r="R79" s="9"/>
    </row>
    <row r="80" spans="1:18" ht="26.25" hidden="1" customHeight="1">
      <c r="A80" s="92">
        <v>2</v>
      </c>
      <c r="B80" s="93">
        <v>3</v>
      </c>
      <c r="C80" s="93">
        <v>1</v>
      </c>
      <c r="D80" s="93">
        <v>3</v>
      </c>
      <c r="E80" s="93">
        <v>1</v>
      </c>
      <c r="F80" s="94"/>
      <c r="G80" s="91" t="s">
        <v>75</v>
      </c>
      <c r="H80" s="61">
        <v>46</v>
      </c>
      <c r="I80" s="148">
        <f>SUM(I81:I83)</f>
        <v>0</v>
      </c>
      <c r="J80" s="175">
        <f>SUM(J81:J83)</f>
        <v>0</v>
      </c>
      <c r="K80" s="149">
        <f>SUM(K81:K83)</f>
        <v>0</v>
      </c>
      <c r="L80" s="149">
        <f>SUM(L81:L83)</f>
        <v>0</v>
      </c>
      <c r="M80" s="9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76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 s="9"/>
      <c r="Q81" s="75"/>
      <c r="R81" s="9"/>
    </row>
    <row r="82" spans="1:18" ht="16.5" hidden="1" customHeight="1">
      <c r="A82" s="92">
        <v>2</v>
      </c>
      <c r="B82" s="93">
        <v>3</v>
      </c>
      <c r="C82" s="93">
        <v>1</v>
      </c>
      <c r="D82" s="93">
        <v>3</v>
      </c>
      <c r="E82" s="93">
        <v>1</v>
      </c>
      <c r="F82" s="94">
        <v>2</v>
      </c>
      <c r="G82" s="91" t="s">
        <v>77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 s="9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78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 s="9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79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 s="9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79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 s="9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79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 s="9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79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 s="9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80</v>
      </c>
      <c r="H88" s="61">
        <v>54</v>
      </c>
      <c r="I88" s="148">
        <f t="shared" ref="I88:L90" si="4">I89</f>
        <v>0</v>
      </c>
      <c r="J88" s="175">
        <f t="shared" si="4"/>
        <v>0</v>
      </c>
      <c r="K88" s="149">
        <f t="shared" si="4"/>
        <v>0</v>
      </c>
      <c r="L88" s="149">
        <f t="shared" si="4"/>
        <v>0</v>
      </c>
      <c r="M88" s="9"/>
    </row>
    <row r="89" spans="1:18" ht="15.75" hidden="1" customHeight="1">
      <c r="A89" s="92">
        <v>2</v>
      </c>
      <c r="B89" s="93">
        <v>4</v>
      </c>
      <c r="C89" s="93">
        <v>1</v>
      </c>
      <c r="D89" s="93"/>
      <c r="E89" s="93"/>
      <c r="F89" s="94"/>
      <c r="G89" s="91" t="s">
        <v>81</v>
      </c>
      <c r="H89" s="61">
        <v>55</v>
      </c>
      <c r="I89" s="148">
        <f t="shared" si="4"/>
        <v>0</v>
      </c>
      <c r="J89" s="175">
        <f t="shared" si="4"/>
        <v>0</v>
      </c>
      <c r="K89" s="149">
        <f t="shared" si="4"/>
        <v>0</v>
      </c>
      <c r="L89" s="149">
        <f t="shared" si="4"/>
        <v>0</v>
      </c>
      <c r="M89" s="9"/>
    </row>
    <row r="90" spans="1:18" ht="17.25" hidden="1" customHeight="1">
      <c r="A90" s="92">
        <v>2</v>
      </c>
      <c r="B90" s="93">
        <v>4</v>
      </c>
      <c r="C90" s="93">
        <v>1</v>
      </c>
      <c r="D90" s="93">
        <v>1</v>
      </c>
      <c r="E90" s="93"/>
      <c r="F90" s="94"/>
      <c r="G90" s="91" t="s">
        <v>81</v>
      </c>
      <c r="H90" s="61">
        <v>56</v>
      </c>
      <c r="I90" s="148">
        <f t="shared" si="4"/>
        <v>0</v>
      </c>
      <c r="J90" s="175">
        <f t="shared" si="4"/>
        <v>0</v>
      </c>
      <c r="K90" s="149">
        <f t="shared" si="4"/>
        <v>0</v>
      </c>
      <c r="L90" s="149">
        <f t="shared" si="4"/>
        <v>0</v>
      </c>
      <c r="M90" s="9"/>
    </row>
    <row r="91" spans="1:18" ht="18" hidden="1" customHeight="1">
      <c r="A91" s="92">
        <v>2</v>
      </c>
      <c r="B91" s="93">
        <v>4</v>
      </c>
      <c r="C91" s="93">
        <v>1</v>
      </c>
      <c r="D91" s="93">
        <v>1</v>
      </c>
      <c r="E91" s="93">
        <v>1</v>
      </c>
      <c r="F91" s="94"/>
      <c r="G91" s="91" t="s">
        <v>81</v>
      </c>
      <c r="H91" s="61">
        <v>57</v>
      </c>
      <c r="I91" s="148">
        <f>SUM(I92:I94)</f>
        <v>0</v>
      </c>
      <c r="J91" s="175">
        <f>SUM(J92:J94)</f>
        <v>0</v>
      </c>
      <c r="K91" s="149">
        <f>SUM(K92:K94)</f>
        <v>0</v>
      </c>
      <c r="L91" s="149">
        <f>SUM(L92:L94)</f>
        <v>0</v>
      </c>
      <c r="M91" s="9"/>
    </row>
    <row r="92" spans="1:18" ht="14.25" hidden="1" customHeight="1">
      <c r="A92" s="92">
        <v>2</v>
      </c>
      <c r="B92" s="93">
        <v>4</v>
      </c>
      <c r="C92" s="93">
        <v>1</v>
      </c>
      <c r="D92" s="93">
        <v>1</v>
      </c>
      <c r="E92" s="93">
        <v>1</v>
      </c>
      <c r="F92" s="94">
        <v>1</v>
      </c>
      <c r="G92" s="91" t="s">
        <v>82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 s="9"/>
    </row>
    <row r="93" spans="1:18" ht="13.5" hidden="1" customHeight="1">
      <c r="A93" s="92">
        <v>2</v>
      </c>
      <c r="B93" s="92">
        <v>4</v>
      </c>
      <c r="C93" s="92">
        <v>1</v>
      </c>
      <c r="D93" s="93">
        <v>1</v>
      </c>
      <c r="E93" s="93">
        <v>1</v>
      </c>
      <c r="F93" s="101">
        <v>2</v>
      </c>
      <c r="G93" s="73" t="s">
        <v>83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 s="9"/>
    </row>
    <row r="94" spans="1:18" hidden="1">
      <c r="A94" s="92">
        <v>2</v>
      </c>
      <c r="B94" s="93">
        <v>4</v>
      </c>
      <c r="C94" s="92">
        <v>1</v>
      </c>
      <c r="D94" s="93">
        <v>1</v>
      </c>
      <c r="E94" s="93">
        <v>1</v>
      </c>
      <c r="F94" s="101">
        <v>3</v>
      </c>
      <c r="G94" s="73" t="s">
        <v>84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85</v>
      </c>
      <c r="H95" s="61">
        <v>61</v>
      </c>
      <c r="I95" s="148">
        <f>SUM(I96+I101+I106)</f>
        <v>0</v>
      </c>
      <c r="J95" s="175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86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92">
        <v>2</v>
      </c>
      <c r="B97" s="93">
        <v>5</v>
      </c>
      <c r="C97" s="92">
        <v>1</v>
      </c>
      <c r="D97" s="93">
        <v>1</v>
      </c>
      <c r="E97" s="93"/>
      <c r="F97" s="101"/>
      <c r="G97" s="73" t="s">
        <v>86</v>
      </c>
      <c r="H97" s="61">
        <v>63</v>
      </c>
      <c r="I97" s="148">
        <f t="shared" si="5"/>
        <v>0</v>
      </c>
      <c r="J97" s="175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92">
        <v>2</v>
      </c>
      <c r="B98" s="93">
        <v>5</v>
      </c>
      <c r="C98" s="92">
        <v>1</v>
      </c>
      <c r="D98" s="93">
        <v>1</v>
      </c>
      <c r="E98" s="93">
        <v>1</v>
      </c>
      <c r="F98" s="101"/>
      <c r="G98" s="73" t="s">
        <v>86</v>
      </c>
      <c r="H98" s="61">
        <v>64</v>
      </c>
      <c r="I98" s="148">
        <f>SUM(I99:I100)</f>
        <v>0</v>
      </c>
      <c r="J98" s="175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92">
        <v>2</v>
      </c>
      <c r="B99" s="93">
        <v>5</v>
      </c>
      <c r="C99" s="92">
        <v>1</v>
      </c>
      <c r="D99" s="93">
        <v>1</v>
      </c>
      <c r="E99" s="93">
        <v>1</v>
      </c>
      <c r="F99" s="101">
        <v>1</v>
      </c>
      <c r="G99" s="73" t="s">
        <v>87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 s="9"/>
    </row>
    <row r="100" spans="1:13" ht="15.75" hidden="1" customHeight="1">
      <c r="A100" s="92">
        <v>2</v>
      </c>
      <c r="B100" s="93">
        <v>5</v>
      </c>
      <c r="C100" s="92">
        <v>1</v>
      </c>
      <c r="D100" s="93">
        <v>1</v>
      </c>
      <c r="E100" s="93">
        <v>1</v>
      </c>
      <c r="F100" s="101">
        <v>2</v>
      </c>
      <c r="G100" s="73" t="s">
        <v>88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 s="9"/>
    </row>
    <row r="101" spans="1:13" ht="12" hidden="1" customHeight="1">
      <c r="A101" s="92">
        <v>2</v>
      </c>
      <c r="B101" s="93">
        <v>5</v>
      </c>
      <c r="C101" s="92">
        <v>2</v>
      </c>
      <c r="D101" s="93"/>
      <c r="E101" s="93"/>
      <c r="F101" s="101"/>
      <c r="G101" s="73" t="s">
        <v>89</v>
      </c>
      <c r="H101" s="61">
        <v>67</v>
      </c>
      <c r="I101" s="148">
        <f t="shared" ref="I101:L102" si="6">I102</f>
        <v>0</v>
      </c>
      <c r="J101" s="175">
        <f t="shared" si="6"/>
        <v>0</v>
      </c>
      <c r="K101" s="149">
        <f t="shared" si="6"/>
        <v>0</v>
      </c>
      <c r="L101" s="148">
        <f t="shared" si="6"/>
        <v>0</v>
      </c>
      <c r="M101" s="9"/>
    </row>
    <row r="102" spans="1:13" ht="15.75" hidden="1" customHeight="1">
      <c r="A102" s="91">
        <v>2</v>
      </c>
      <c r="B102" s="92">
        <v>5</v>
      </c>
      <c r="C102" s="93">
        <v>2</v>
      </c>
      <c r="D102" s="73">
        <v>1</v>
      </c>
      <c r="E102" s="92"/>
      <c r="F102" s="101"/>
      <c r="G102" s="73" t="s">
        <v>89</v>
      </c>
      <c r="H102" s="61">
        <v>68</v>
      </c>
      <c r="I102" s="148">
        <f t="shared" si="6"/>
        <v>0</v>
      </c>
      <c r="J102" s="175">
        <f t="shared" si="6"/>
        <v>0</v>
      </c>
      <c r="K102" s="149">
        <f t="shared" si="6"/>
        <v>0</v>
      </c>
      <c r="L102" s="148">
        <f t="shared" si="6"/>
        <v>0</v>
      </c>
      <c r="M102" s="9"/>
    </row>
    <row r="103" spans="1:13" ht="15" hidden="1" customHeight="1">
      <c r="A103" s="91">
        <v>2</v>
      </c>
      <c r="B103" s="92">
        <v>5</v>
      </c>
      <c r="C103" s="93">
        <v>2</v>
      </c>
      <c r="D103" s="73">
        <v>1</v>
      </c>
      <c r="E103" s="92">
        <v>1</v>
      </c>
      <c r="F103" s="101"/>
      <c r="G103" s="73" t="s">
        <v>89</v>
      </c>
      <c r="H103" s="61">
        <v>69</v>
      </c>
      <c r="I103" s="148">
        <f>SUM(I104:I105)</f>
        <v>0</v>
      </c>
      <c r="J103" s="175">
        <f>SUM(J104:J105)</f>
        <v>0</v>
      </c>
      <c r="K103" s="149">
        <f>SUM(K104:K105)</f>
        <v>0</v>
      </c>
      <c r="L103" s="148">
        <f>SUM(L104:L105)</f>
        <v>0</v>
      </c>
      <c r="M103" s="9"/>
    </row>
    <row r="104" spans="1:13" ht="25.5" hidden="1" customHeight="1">
      <c r="A104" s="91">
        <v>2</v>
      </c>
      <c r="B104" s="92">
        <v>5</v>
      </c>
      <c r="C104" s="93">
        <v>2</v>
      </c>
      <c r="D104" s="73">
        <v>1</v>
      </c>
      <c r="E104" s="92">
        <v>1</v>
      </c>
      <c r="F104" s="101">
        <v>1</v>
      </c>
      <c r="G104" s="73" t="s">
        <v>90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 s="9"/>
    </row>
    <row r="105" spans="1:13" ht="25.5" hidden="1" customHeight="1">
      <c r="A105" s="91">
        <v>2</v>
      </c>
      <c r="B105" s="92">
        <v>5</v>
      </c>
      <c r="C105" s="93">
        <v>2</v>
      </c>
      <c r="D105" s="73">
        <v>1</v>
      </c>
      <c r="E105" s="92">
        <v>1</v>
      </c>
      <c r="F105" s="101">
        <v>2</v>
      </c>
      <c r="G105" s="73" t="s">
        <v>91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 s="9"/>
    </row>
    <row r="106" spans="1:13" ht="28.5" hidden="1" customHeight="1">
      <c r="A106" s="91">
        <v>2</v>
      </c>
      <c r="B106" s="92">
        <v>5</v>
      </c>
      <c r="C106" s="93">
        <v>3</v>
      </c>
      <c r="D106" s="73"/>
      <c r="E106" s="92"/>
      <c r="F106" s="101"/>
      <c r="G106" s="73" t="s">
        <v>92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 s="9"/>
    </row>
    <row r="107" spans="1:13" ht="27" hidden="1" customHeight="1">
      <c r="A107" s="91">
        <v>2</v>
      </c>
      <c r="B107" s="92">
        <v>5</v>
      </c>
      <c r="C107" s="93">
        <v>3</v>
      </c>
      <c r="D107" s="73">
        <v>1</v>
      </c>
      <c r="E107" s="92"/>
      <c r="F107" s="101"/>
      <c r="G107" s="73" t="s">
        <v>93</v>
      </c>
      <c r="H107" s="61">
        <v>73</v>
      </c>
      <c r="I107" s="148">
        <f>I108</f>
        <v>0</v>
      </c>
      <c r="J107" s="175">
        <f>J108</f>
        <v>0</v>
      </c>
      <c r="K107" s="149">
        <f>K108</f>
        <v>0</v>
      </c>
      <c r="L107" s="148">
        <f>L108</f>
        <v>0</v>
      </c>
      <c r="M107" s="9"/>
    </row>
    <row r="108" spans="1:13" ht="30" hidden="1" customHeight="1">
      <c r="A108" s="106">
        <v>2</v>
      </c>
      <c r="B108" s="107">
        <v>5</v>
      </c>
      <c r="C108" s="108">
        <v>3</v>
      </c>
      <c r="D108" s="105">
        <v>1</v>
      </c>
      <c r="E108" s="107">
        <v>1</v>
      </c>
      <c r="F108" s="109"/>
      <c r="G108" s="105" t="s">
        <v>93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 s="9"/>
    </row>
    <row r="109" spans="1:13" ht="26.25" hidden="1" customHeight="1">
      <c r="A109" s="91">
        <v>2</v>
      </c>
      <c r="B109" s="92">
        <v>5</v>
      </c>
      <c r="C109" s="93">
        <v>3</v>
      </c>
      <c r="D109" s="73">
        <v>1</v>
      </c>
      <c r="E109" s="92">
        <v>1</v>
      </c>
      <c r="F109" s="101">
        <v>1</v>
      </c>
      <c r="G109" s="73" t="s">
        <v>93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 s="9"/>
    </row>
    <row r="110" spans="1:13" ht="26.25" hidden="1" customHeight="1">
      <c r="A110" s="106">
        <v>2</v>
      </c>
      <c r="B110" s="107">
        <v>5</v>
      </c>
      <c r="C110" s="108">
        <v>3</v>
      </c>
      <c r="D110" s="105">
        <v>1</v>
      </c>
      <c r="E110" s="107">
        <v>1</v>
      </c>
      <c r="F110" s="109">
        <v>2</v>
      </c>
      <c r="G110" s="105" t="s">
        <v>94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 s="9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95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 s="9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95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 s="9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95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 s="9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96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 s="9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97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 s="9"/>
    </row>
    <row r="116" spans="1:13" ht="14.25" hidden="1" customHeight="1">
      <c r="A116" s="106">
        <v>2</v>
      </c>
      <c r="B116" s="107">
        <v>6</v>
      </c>
      <c r="C116" s="108">
        <v>1</v>
      </c>
      <c r="D116" s="105"/>
      <c r="E116" s="107"/>
      <c r="F116" s="109"/>
      <c r="G116" s="105" t="s">
        <v>98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 s="9"/>
    </row>
    <row r="117" spans="1:13" ht="14.25" hidden="1" customHeight="1">
      <c r="A117" s="91">
        <v>2</v>
      </c>
      <c r="B117" s="92">
        <v>6</v>
      </c>
      <c r="C117" s="93">
        <v>1</v>
      </c>
      <c r="D117" s="73">
        <v>1</v>
      </c>
      <c r="E117" s="92"/>
      <c r="F117" s="101"/>
      <c r="G117" s="73" t="s">
        <v>98</v>
      </c>
      <c r="H117" s="61">
        <v>83</v>
      </c>
      <c r="I117" s="148">
        <f t="shared" si="7"/>
        <v>0</v>
      </c>
      <c r="J117" s="175">
        <f t="shared" si="7"/>
        <v>0</v>
      </c>
      <c r="K117" s="149">
        <f t="shared" si="7"/>
        <v>0</v>
      </c>
      <c r="L117" s="148">
        <f t="shared" si="7"/>
        <v>0</v>
      </c>
      <c r="M117" s="9"/>
    </row>
    <row r="118" spans="1:13" hidden="1">
      <c r="A118" s="91">
        <v>2</v>
      </c>
      <c r="B118" s="92">
        <v>6</v>
      </c>
      <c r="C118" s="93">
        <v>1</v>
      </c>
      <c r="D118" s="73">
        <v>1</v>
      </c>
      <c r="E118" s="92">
        <v>1</v>
      </c>
      <c r="F118" s="101"/>
      <c r="G118" s="73" t="s">
        <v>98</v>
      </c>
      <c r="H118" s="61">
        <v>84</v>
      </c>
      <c r="I118" s="148">
        <f>SUM(I119:I120)</f>
        <v>0</v>
      </c>
      <c r="J118" s="175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91">
        <v>2</v>
      </c>
      <c r="B119" s="92">
        <v>6</v>
      </c>
      <c r="C119" s="93">
        <v>1</v>
      </c>
      <c r="D119" s="73">
        <v>1</v>
      </c>
      <c r="E119" s="92">
        <v>1</v>
      </c>
      <c r="F119" s="101">
        <v>1</v>
      </c>
      <c r="G119" s="73" t="s">
        <v>99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 s="9"/>
    </row>
    <row r="120" spans="1:13" hidden="1">
      <c r="A120" s="99">
        <v>2</v>
      </c>
      <c r="B120" s="66">
        <v>6</v>
      </c>
      <c r="C120" s="64">
        <v>1</v>
      </c>
      <c r="D120" s="78">
        <v>1</v>
      </c>
      <c r="E120" s="66">
        <v>1</v>
      </c>
      <c r="F120" s="103">
        <v>2</v>
      </c>
      <c r="G120" s="78" t="s">
        <v>100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91">
        <v>2</v>
      </c>
      <c r="B121" s="92">
        <v>6</v>
      </c>
      <c r="C121" s="93">
        <v>2</v>
      </c>
      <c r="D121" s="73"/>
      <c r="E121" s="92"/>
      <c r="F121" s="101"/>
      <c r="G121" s="73" t="s">
        <v>101</v>
      </c>
      <c r="H121" s="61">
        <v>87</v>
      </c>
      <c r="I121" s="148">
        <f t="shared" ref="I121:L123" si="8">I122</f>
        <v>0</v>
      </c>
      <c r="J121" s="175">
        <f t="shared" si="8"/>
        <v>0</v>
      </c>
      <c r="K121" s="149">
        <f t="shared" si="8"/>
        <v>0</v>
      </c>
      <c r="L121" s="148">
        <f t="shared" si="8"/>
        <v>0</v>
      </c>
      <c r="M121" s="9"/>
    </row>
    <row r="122" spans="1:13" ht="14.25" hidden="1" customHeight="1">
      <c r="A122" s="91">
        <v>2</v>
      </c>
      <c r="B122" s="92">
        <v>6</v>
      </c>
      <c r="C122" s="93">
        <v>2</v>
      </c>
      <c r="D122" s="73">
        <v>1</v>
      </c>
      <c r="E122" s="92"/>
      <c r="F122" s="101"/>
      <c r="G122" s="73" t="s">
        <v>101</v>
      </c>
      <c r="H122" s="61">
        <v>88</v>
      </c>
      <c r="I122" s="148">
        <f t="shared" si="8"/>
        <v>0</v>
      </c>
      <c r="J122" s="175">
        <f t="shared" si="8"/>
        <v>0</v>
      </c>
      <c r="K122" s="149">
        <f t="shared" si="8"/>
        <v>0</v>
      </c>
      <c r="L122" s="148">
        <f t="shared" si="8"/>
        <v>0</v>
      </c>
      <c r="M122" s="9"/>
    </row>
    <row r="123" spans="1:13" ht="14.25" hidden="1" customHeight="1">
      <c r="A123" s="91">
        <v>2</v>
      </c>
      <c r="B123" s="92">
        <v>6</v>
      </c>
      <c r="C123" s="93">
        <v>2</v>
      </c>
      <c r="D123" s="73">
        <v>1</v>
      </c>
      <c r="E123" s="92">
        <v>1</v>
      </c>
      <c r="F123" s="101"/>
      <c r="G123" s="73" t="s">
        <v>101</v>
      </c>
      <c r="H123" s="61">
        <v>89</v>
      </c>
      <c r="I123" s="183">
        <f t="shared" si="8"/>
        <v>0</v>
      </c>
      <c r="J123" s="166">
        <f t="shared" si="8"/>
        <v>0</v>
      </c>
      <c r="K123" s="167">
        <f t="shared" si="8"/>
        <v>0</v>
      </c>
      <c r="L123" s="183">
        <f t="shared" si="8"/>
        <v>0</v>
      </c>
      <c r="M123" s="9"/>
    </row>
    <row r="124" spans="1:13" ht="25.5" hidden="1" customHeight="1">
      <c r="A124" s="91">
        <v>2</v>
      </c>
      <c r="B124" s="92">
        <v>6</v>
      </c>
      <c r="C124" s="93">
        <v>2</v>
      </c>
      <c r="D124" s="73">
        <v>1</v>
      </c>
      <c r="E124" s="92">
        <v>1</v>
      </c>
      <c r="F124" s="101">
        <v>1</v>
      </c>
      <c r="G124" s="73" t="s">
        <v>101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 s="9"/>
    </row>
    <row r="125" spans="1:13" ht="26.25" hidden="1" customHeight="1">
      <c r="A125" s="99">
        <v>2</v>
      </c>
      <c r="B125" s="66">
        <v>6</v>
      </c>
      <c r="C125" s="64">
        <v>3</v>
      </c>
      <c r="D125" s="78"/>
      <c r="E125" s="66"/>
      <c r="F125" s="103"/>
      <c r="G125" s="78" t="s">
        <v>102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 s="9"/>
    </row>
    <row r="126" spans="1:13" ht="25.5" hidden="1" customHeight="1">
      <c r="A126" s="91">
        <v>2</v>
      </c>
      <c r="B126" s="92">
        <v>6</v>
      </c>
      <c r="C126" s="93">
        <v>3</v>
      </c>
      <c r="D126" s="73">
        <v>1</v>
      </c>
      <c r="E126" s="92"/>
      <c r="F126" s="101"/>
      <c r="G126" s="73" t="s">
        <v>102</v>
      </c>
      <c r="H126" s="61">
        <v>92</v>
      </c>
      <c r="I126" s="148">
        <f t="shared" si="9"/>
        <v>0</v>
      </c>
      <c r="J126" s="175">
        <f t="shared" si="9"/>
        <v>0</v>
      </c>
      <c r="K126" s="149">
        <f t="shared" si="9"/>
        <v>0</v>
      </c>
      <c r="L126" s="148">
        <f t="shared" si="9"/>
        <v>0</v>
      </c>
      <c r="M126" s="9"/>
    </row>
    <row r="127" spans="1:13" ht="26.25" hidden="1" customHeight="1">
      <c r="A127" s="91">
        <v>2</v>
      </c>
      <c r="B127" s="92">
        <v>6</v>
      </c>
      <c r="C127" s="93">
        <v>3</v>
      </c>
      <c r="D127" s="73">
        <v>1</v>
      </c>
      <c r="E127" s="92">
        <v>1</v>
      </c>
      <c r="F127" s="101"/>
      <c r="G127" s="73" t="s">
        <v>102</v>
      </c>
      <c r="H127" s="61">
        <v>93</v>
      </c>
      <c r="I127" s="148">
        <f t="shared" si="9"/>
        <v>0</v>
      </c>
      <c r="J127" s="175">
        <f t="shared" si="9"/>
        <v>0</v>
      </c>
      <c r="K127" s="149">
        <f t="shared" si="9"/>
        <v>0</v>
      </c>
      <c r="L127" s="148">
        <f t="shared" si="9"/>
        <v>0</v>
      </c>
      <c r="M127" s="9"/>
    </row>
    <row r="128" spans="1:13" ht="27" hidden="1" customHeight="1">
      <c r="A128" s="91">
        <v>2</v>
      </c>
      <c r="B128" s="92">
        <v>6</v>
      </c>
      <c r="C128" s="93">
        <v>3</v>
      </c>
      <c r="D128" s="73">
        <v>1</v>
      </c>
      <c r="E128" s="92">
        <v>1</v>
      </c>
      <c r="F128" s="101">
        <v>1</v>
      </c>
      <c r="G128" s="73" t="s">
        <v>102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 s="9"/>
    </row>
    <row r="129" spans="1:13" ht="25.5" hidden="1" customHeight="1">
      <c r="A129" s="99">
        <v>2</v>
      </c>
      <c r="B129" s="66">
        <v>6</v>
      </c>
      <c r="C129" s="64">
        <v>4</v>
      </c>
      <c r="D129" s="78"/>
      <c r="E129" s="66"/>
      <c r="F129" s="103"/>
      <c r="G129" s="78" t="s">
        <v>103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 s="9"/>
    </row>
    <row r="130" spans="1:13" ht="27" hidden="1" customHeight="1">
      <c r="A130" s="91">
        <v>2</v>
      </c>
      <c r="B130" s="92">
        <v>6</v>
      </c>
      <c r="C130" s="93">
        <v>4</v>
      </c>
      <c r="D130" s="73">
        <v>1</v>
      </c>
      <c r="E130" s="92"/>
      <c r="F130" s="101"/>
      <c r="G130" s="73" t="s">
        <v>103</v>
      </c>
      <c r="H130" s="61">
        <v>96</v>
      </c>
      <c r="I130" s="148">
        <f t="shared" si="10"/>
        <v>0</v>
      </c>
      <c r="J130" s="175">
        <f t="shared" si="10"/>
        <v>0</v>
      </c>
      <c r="K130" s="149">
        <f t="shared" si="10"/>
        <v>0</v>
      </c>
      <c r="L130" s="148">
        <f t="shared" si="10"/>
        <v>0</v>
      </c>
      <c r="M130" s="9"/>
    </row>
    <row r="131" spans="1:13" ht="27" hidden="1" customHeight="1">
      <c r="A131" s="91">
        <v>2</v>
      </c>
      <c r="B131" s="92">
        <v>6</v>
      </c>
      <c r="C131" s="93">
        <v>4</v>
      </c>
      <c r="D131" s="73">
        <v>1</v>
      </c>
      <c r="E131" s="92">
        <v>1</v>
      </c>
      <c r="F131" s="101"/>
      <c r="G131" s="73" t="s">
        <v>103</v>
      </c>
      <c r="H131" s="61">
        <v>97</v>
      </c>
      <c r="I131" s="148">
        <f t="shared" si="10"/>
        <v>0</v>
      </c>
      <c r="J131" s="175">
        <f t="shared" si="10"/>
        <v>0</v>
      </c>
      <c r="K131" s="149">
        <f t="shared" si="10"/>
        <v>0</v>
      </c>
      <c r="L131" s="148">
        <f t="shared" si="10"/>
        <v>0</v>
      </c>
      <c r="M131" s="9"/>
    </row>
    <row r="132" spans="1:13" ht="27.75" hidden="1" customHeight="1">
      <c r="A132" s="91">
        <v>2</v>
      </c>
      <c r="B132" s="92">
        <v>6</v>
      </c>
      <c r="C132" s="93">
        <v>4</v>
      </c>
      <c r="D132" s="73">
        <v>1</v>
      </c>
      <c r="E132" s="92">
        <v>1</v>
      </c>
      <c r="F132" s="101">
        <v>1</v>
      </c>
      <c r="G132" s="73" t="s">
        <v>103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 s="9"/>
    </row>
    <row r="133" spans="1:13" ht="27" hidden="1" customHeight="1">
      <c r="A133" s="106">
        <v>2</v>
      </c>
      <c r="B133" s="117">
        <v>6</v>
      </c>
      <c r="C133" s="118">
        <v>5</v>
      </c>
      <c r="D133" s="111"/>
      <c r="E133" s="117"/>
      <c r="F133" s="112"/>
      <c r="G133" s="111" t="s">
        <v>104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 s="9"/>
    </row>
    <row r="134" spans="1:13" ht="29.25" hidden="1" customHeight="1">
      <c r="A134" s="91">
        <v>2</v>
      </c>
      <c r="B134" s="92">
        <v>6</v>
      </c>
      <c r="C134" s="93">
        <v>5</v>
      </c>
      <c r="D134" s="73">
        <v>1</v>
      </c>
      <c r="E134" s="92"/>
      <c r="F134" s="101"/>
      <c r="G134" s="111" t="s">
        <v>104</v>
      </c>
      <c r="H134" s="61">
        <v>100</v>
      </c>
      <c r="I134" s="148">
        <f t="shared" si="11"/>
        <v>0</v>
      </c>
      <c r="J134" s="175">
        <f t="shared" si="11"/>
        <v>0</v>
      </c>
      <c r="K134" s="149">
        <f t="shared" si="11"/>
        <v>0</v>
      </c>
      <c r="L134" s="148">
        <f t="shared" si="11"/>
        <v>0</v>
      </c>
      <c r="M134" s="9"/>
    </row>
    <row r="135" spans="1:13" ht="25.5" hidden="1" customHeight="1">
      <c r="A135" s="91">
        <v>2</v>
      </c>
      <c r="B135" s="92">
        <v>6</v>
      </c>
      <c r="C135" s="93">
        <v>5</v>
      </c>
      <c r="D135" s="73">
        <v>1</v>
      </c>
      <c r="E135" s="92">
        <v>1</v>
      </c>
      <c r="F135" s="101"/>
      <c r="G135" s="111" t="s">
        <v>104</v>
      </c>
      <c r="H135" s="61">
        <v>101</v>
      </c>
      <c r="I135" s="148">
        <f t="shared" si="11"/>
        <v>0</v>
      </c>
      <c r="J135" s="175">
        <f t="shared" si="11"/>
        <v>0</v>
      </c>
      <c r="K135" s="149">
        <f t="shared" si="11"/>
        <v>0</v>
      </c>
      <c r="L135" s="148">
        <f t="shared" si="11"/>
        <v>0</v>
      </c>
      <c r="M135" s="9"/>
    </row>
    <row r="136" spans="1:13" ht="27.75" hidden="1" customHeight="1">
      <c r="A136" s="92">
        <v>2</v>
      </c>
      <c r="B136" s="93">
        <v>6</v>
      </c>
      <c r="C136" s="92">
        <v>5</v>
      </c>
      <c r="D136" s="92">
        <v>1</v>
      </c>
      <c r="E136" s="73">
        <v>1</v>
      </c>
      <c r="F136" s="101">
        <v>1</v>
      </c>
      <c r="G136" s="92" t="s">
        <v>105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 s="9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106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 s="9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106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 s="9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106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 s="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106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 s="9"/>
    </row>
    <row r="141" spans="1:13" ht="28.5" hidden="1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107</v>
      </c>
      <c r="H141" s="61">
        <v>107</v>
      </c>
      <c r="I141" s="149">
        <f>SUM(I142+I147+I155)</f>
        <v>0</v>
      </c>
      <c r="J141" s="175">
        <f>SUM(J142+J147+J155)</f>
        <v>0</v>
      </c>
      <c r="K141" s="149">
        <f>SUM(K142+K147+K155)</f>
        <v>0</v>
      </c>
      <c r="L141" s="148">
        <f>SUM(L142+L147+L155)</f>
        <v>0</v>
      </c>
      <c r="M141" s="9"/>
    </row>
    <row r="142" spans="1:13" hidden="1">
      <c r="A142" s="91">
        <v>2</v>
      </c>
      <c r="B142" s="92">
        <v>7</v>
      </c>
      <c r="C142" s="92">
        <v>1</v>
      </c>
      <c r="D142" s="93"/>
      <c r="E142" s="93"/>
      <c r="F142" s="94"/>
      <c r="G142" s="73" t="s">
        <v>108</v>
      </c>
      <c r="H142" s="61">
        <v>108</v>
      </c>
      <c r="I142" s="149">
        <f t="shared" ref="I142:L143" si="13">I143</f>
        <v>0</v>
      </c>
      <c r="J142" s="175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91">
        <v>2</v>
      </c>
      <c r="B143" s="92">
        <v>7</v>
      </c>
      <c r="C143" s="92">
        <v>1</v>
      </c>
      <c r="D143" s="93">
        <v>1</v>
      </c>
      <c r="E143" s="93"/>
      <c r="F143" s="94"/>
      <c r="G143" s="73" t="s">
        <v>108</v>
      </c>
      <c r="H143" s="61">
        <v>109</v>
      </c>
      <c r="I143" s="149">
        <f t="shared" si="13"/>
        <v>0</v>
      </c>
      <c r="J143" s="175">
        <f t="shared" si="13"/>
        <v>0</v>
      </c>
      <c r="K143" s="149">
        <f t="shared" si="13"/>
        <v>0</v>
      </c>
      <c r="L143" s="148">
        <f t="shared" si="13"/>
        <v>0</v>
      </c>
      <c r="M143" s="9"/>
    </row>
    <row r="144" spans="1:13" ht="28.5" hidden="1" customHeight="1">
      <c r="A144" s="91">
        <v>2</v>
      </c>
      <c r="B144" s="92">
        <v>7</v>
      </c>
      <c r="C144" s="92">
        <v>1</v>
      </c>
      <c r="D144" s="93">
        <v>1</v>
      </c>
      <c r="E144" s="93">
        <v>1</v>
      </c>
      <c r="F144" s="94"/>
      <c r="G144" s="73" t="s">
        <v>108</v>
      </c>
      <c r="H144" s="61">
        <v>110</v>
      </c>
      <c r="I144" s="149">
        <f>SUM(I145:I146)</f>
        <v>0</v>
      </c>
      <c r="J144" s="175">
        <f>SUM(J145:J146)</f>
        <v>0</v>
      </c>
      <c r="K144" s="149">
        <f>SUM(K145:K146)</f>
        <v>0</v>
      </c>
      <c r="L144" s="148">
        <f>SUM(L145:L146)</f>
        <v>0</v>
      </c>
      <c r="M144" s="9"/>
    </row>
    <row r="145" spans="1:13" ht="26.25" hidden="1" customHeight="1">
      <c r="A145" s="99">
        <v>2</v>
      </c>
      <c r="B145" s="66">
        <v>7</v>
      </c>
      <c r="C145" s="99">
        <v>1</v>
      </c>
      <c r="D145" s="92">
        <v>1</v>
      </c>
      <c r="E145" s="64">
        <v>1</v>
      </c>
      <c r="F145" s="67">
        <v>1</v>
      </c>
      <c r="G145" s="78" t="s">
        <v>109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 s="9"/>
    </row>
    <row r="146" spans="1:13" ht="24" hidden="1" customHeight="1">
      <c r="A146" s="92">
        <v>2</v>
      </c>
      <c r="B146" s="92">
        <v>7</v>
      </c>
      <c r="C146" s="91">
        <v>1</v>
      </c>
      <c r="D146" s="92">
        <v>1</v>
      </c>
      <c r="E146" s="93">
        <v>1</v>
      </c>
      <c r="F146" s="94">
        <v>2</v>
      </c>
      <c r="G146" s="73" t="s">
        <v>110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 s="9"/>
    </row>
    <row r="147" spans="1:13" ht="25.5" hidden="1" customHeight="1">
      <c r="A147" s="106">
        <v>2</v>
      </c>
      <c r="B147" s="107">
        <v>7</v>
      </c>
      <c r="C147" s="106">
        <v>2</v>
      </c>
      <c r="D147" s="107"/>
      <c r="E147" s="108"/>
      <c r="F147" s="120"/>
      <c r="G147" s="105" t="s">
        <v>111</v>
      </c>
      <c r="H147" s="61">
        <v>113</v>
      </c>
      <c r="I147" s="164">
        <f t="shared" ref="I147:L148" si="14">I148</f>
        <v>0</v>
      </c>
      <c r="J147" s="163">
        <f t="shared" si="14"/>
        <v>0</v>
      </c>
      <c r="K147" s="164">
        <f t="shared" si="14"/>
        <v>0</v>
      </c>
      <c r="L147" s="155">
        <f t="shared" si="14"/>
        <v>0</v>
      </c>
      <c r="M147" s="9"/>
    </row>
    <row r="148" spans="1:13" ht="25.5" hidden="1" customHeight="1">
      <c r="A148" s="91">
        <v>2</v>
      </c>
      <c r="B148" s="92">
        <v>7</v>
      </c>
      <c r="C148" s="91">
        <v>2</v>
      </c>
      <c r="D148" s="92">
        <v>1</v>
      </c>
      <c r="E148" s="93"/>
      <c r="F148" s="94"/>
      <c r="G148" s="73" t="s">
        <v>112</v>
      </c>
      <c r="H148" s="61">
        <v>114</v>
      </c>
      <c r="I148" s="149">
        <f t="shared" si="14"/>
        <v>0</v>
      </c>
      <c r="J148" s="175">
        <f t="shared" si="14"/>
        <v>0</v>
      </c>
      <c r="K148" s="149">
        <f t="shared" si="14"/>
        <v>0</v>
      </c>
      <c r="L148" s="148">
        <f t="shared" si="14"/>
        <v>0</v>
      </c>
      <c r="M148" s="9"/>
    </row>
    <row r="149" spans="1:13" ht="25.5" hidden="1" customHeight="1">
      <c r="A149" s="91">
        <v>2</v>
      </c>
      <c r="B149" s="92">
        <v>7</v>
      </c>
      <c r="C149" s="91">
        <v>2</v>
      </c>
      <c r="D149" s="92">
        <v>1</v>
      </c>
      <c r="E149" s="93">
        <v>1</v>
      </c>
      <c r="F149" s="94"/>
      <c r="G149" s="73" t="s">
        <v>112</v>
      </c>
      <c r="H149" s="61">
        <v>115</v>
      </c>
      <c r="I149" s="149">
        <f>SUM(I150:I151)</f>
        <v>0</v>
      </c>
      <c r="J149" s="175">
        <f>SUM(J150:J151)</f>
        <v>0</v>
      </c>
      <c r="K149" s="149">
        <f>SUM(K150:K151)</f>
        <v>0</v>
      </c>
      <c r="L149" s="148">
        <f>SUM(L150:L151)</f>
        <v>0</v>
      </c>
      <c r="M149" s="9"/>
    </row>
    <row r="150" spans="1:13" ht="23.25" hidden="1" customHeight="1">
      <c r="A150" s="91">
        <v>2</v>
      </c>
      <c r="B150" s="92">
        <v>7</v>
      </c>
      <c r="C150" s="91">
        <v>2</v>
      </c>
      <c r="D150" s="92">
        <v>1</v>
      </c>
      <c r="E150" s="93">
        <v>1</v>
      </c>
      <c r="F150" s="94">
        <v>1</v>
      </c>
      <c r="G150" s="73" t="s">
        <v>113</v>
      </c>
      <c r="H150" s="61">
        <v>116</v>
      </c>
      <c r="I150" s="151">
        <v>0</v>
      </c>
      <c r="J150" s="151">
        <v>0</v>
      </c>
      <c r="K150" s="151">
        <v>0</v>
      </c>
      <c r="L150" s="151">
        <v>0</v>
      </c>
      <c r="M150" s="9"/>
    </row>
    <row r="151" spans="1:13" ht="26.25" hidden="1" customHeight="1">
      <c r="A151" s="91">
        <v>2</v>
      </c>
      <c r="B151" s="92">
        <v>7</v>
      </c>
      <c r="C151" s="91">
        <v>2</v>
      </c>
      <c r="D151" s="92">
        <v>1</v>
      </c>
      <c r="E151" s="93">
        <v>1</v>
      </c>
      <c r="F151" s="94">
        <v>2</v>
      </c>
      <c r="G151" s="73" t="s">
        <v>114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 s="9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115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 s="9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115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 s="9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115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 s="9"/>
    </row>
    <row r="155" spans="1:13" hidden="1">
      <c r="A155" s="91">
        <v>2</v>
      </c>
      <c r="B155" s="92">
        <v>7</v>
      </c>
      <c r="C155" s="91">
        <v>3</v>
      </c>
      <c r="D155" s="92"/>
      <c r="E155" s="93"/>
      <c r="F155" s="94"/>
      <c r="G155" s="73" t="s">
        <v>116</v>
      </c>
      <c r="H155" s="61">
        <v>121</v>
      </c>
      <c r="I155" s="149">
        <f t="shared" ref="I155:L156" si="15">I156</f>
        <v>0</v>
      </c>
      <c r="J155" s="175">
        <f t="shared" si="15"/>
        <v>0</v>
      </c>
      <c r="K155" s="149">
        <f t="shared" si="15"/>
        <v>0</v>
      </c>
      <c r="L155" s="148">
        <f t="shared" si="15"/>
        <v>0</v>
      </c>
    </row>
    <row r="156" spans="1:13" hidden="1">
      <c r="A156" s="106">
        <v>2</v>
      </c>
      <c r="B156" s="117">
        <v>7</v>
      </c>
      <c r="C156" s="115">
        <v>3</v>
      </c>
      <c r="D156" s="117">
        <v>1</v>
      </c>
      <c r="E156" s="118"/>
      <c r="F156" s="119"/>
      <c r="G156" s="111" t="s">
        <v>116</v>
      </c>
      <c r="H156" s="61">
        <v>122</v>
      </c>
      <c r="I156" s="157">
        <f t="shared" si="15"/>
        <v>0</v>
      </c>
      <c r="J156" s="168">
        <f t="shared" si="15"/>
        <v>0</v>
      </c>
      <c r="K156" s="157">
        <f t="shared" si="15"/>
        <v>0</v>
      </c>
      <c r="L156" s="156">
        <f t="shared" si="15"/>
        <v>0</v>
      </c>
    </row>
    <row r="157" spans="1:13" hidden="1">
      <c r="A157" s="91">
        <v>2</v>
      </c>
      <c r="B157" s="92">
        <v>7</v>
      </c>
      <c r="C157" s="91">
        <v>3</v>
      </c>
      <c r="D157" s="92">
        <v>1</v>
      </c>
      <c r="E157" s="93">
        <v>1</v>
      </c>
      <c r="F157" s="94"/>
      <c r="G157" s="73" t="s">
        <v>116</v>
      </c>
      <c r="H157" s="61">
        <v>123</v>
      </c>
      <c r="I157" s="149">
        <f>SUM(I158:I159)</f>
        <v>0</v>
      </c>
      <c r="J157" s="175">
        <f>SUM(J158:J159)</f>
        <v>0</v>
      </c>
      <c r="K157" s="149">
        <f>SUM(K158:K159)</f>
        <v>0</v>
      </c>
      <c r="L157" s="148">
        <f>SUM(L158:L159)</f>
        <v>0</v>
      </c>
    </row>
    <row r="158" spans="1:13" hidden="1">
      <c r="A158" s="99">
        <v>2</v>
      </c>
      <c r="B158" s="66">
        <v>7</v>
      </c>
      <c r="C158" s="99">
        <v>3</v>
      </c>
      <c r="D158" s="66">
        <v>1</v>
      </c>
      <c r="E158" s="64">
        <v>1</v>
      </c>
      <c r="F158" s="67">
        <v>1</v>
      </c>
      <c r="G158" s="78" t="s">
        <v>117</v>
      </c>
      <c r="H158" s="61">
        <v>124</v>
      </c>
      <c r="I158" s="170">
        <v>0</v>
      </c>
      <c r="J158" s="170">
        <v>0</v>
      </c>
      <c r="K158" s="170">
        <v>0</v>
      </c>
      <c r="L158" s="170">
        <v>0</v>
      </c>
    </row>
    <row r="159" spans="1:13" ht="25.5" hidden="1" customHeight="1">
      <c r="A159" s="91">
        <v>2</v>
      </c>
      <c r="B159" s="92">
        <v>7</v>
      </c>
      <c r="C159" s="91">
        <v>3</v>
      </c>
      <c r="D159" s="92">
        <v>1</v>
      </c>
      <c r="E159" s="93">
        <v>1</v>
      </c>
      <c r="F159" s="94">
        <v>2</v>
      </c>
      <c r="G159" s="73" t="s">
        <v>118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 s="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119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 s="9"/>
    </row>
    <row r="161" spans="1:13" ht="21.75" hidden="1" customHeight="1">
      <c r="A161" s="106">
        <v>2</v>
      </c>
      <c r="B161" s="106">
        <v>8</v>
      </c>
      <c r="C161" s="106">
        <v>1</v>
      </c>
      <c r="D161" s="107"/>
      <c r="E161" s="108"/>
      <c r="F161" s="120"/>
      <c r="G161" s="78" t="s">
        <v>119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 s="9"/>
    </row>
    <row r="162" spans="1:13" ht="27" hidden="1" customHeight="1">
      <c r="A162" s="91">
        <v>2</v>
      </c>
      <c r="B162" s="92">
        <v>8</v>
      </c>
      <c r="C162" s="73">
        <v>1</v>
      </c>
      <c r="D162" s="92">
        <v>1</v>
      </c>
      <c r="E162" s="93"/>
      <c r="F162" s="94"/>
      <c r="G162" s="73" t="s">
        <v>120</v>
      </c>
      <c r="H162" s="61">
        <v>128</v>
      </c>
      <c r="I162" s="149">
        <f>I163</f>
        <v>0</v>
      </c>
      <c r="J162" s="175">
        <f>J163</f>
        <v>0</v>
      </c>
      <c r="K162" s="149">
        <f>K163</f>
        <v>0</v>
      </c>
      <c r="L162" s="148">
        <f>L163</f>
        <v>0</v>
      </c>
      <c r="M162" s="9"/>
    </row>
    <row r="163" spans="1:13" ht="23.25" hidden="1" customHeight="1">
      <c r="A163" s="91">
        <v>2</v>
      </c>
      <c r="B163" s="92">
        <v>8</v>
      </c>
      <c r="C163" s="78">
        <v>1</v>
      </c>
      <c r="D163" s="66">
        <v>1</v>
      </c>
      <c r="E163" s="64">
        <v>1</v>
      </c>
      <c r="F163" s="67"/>
      <c r="G163" s="73" t="s">
        <v>120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 s="9"/>
    </row>
    <row r="164" spans="1:13" ht="23.25" hidden="1" customHeight="1">
      <c r="A164" s="92">
        <v>2</v>
      </c>
      <c r="B164" s="66">
        <v>8</v>
      </c>
      <c r="C164" s="73">
        <v>1</v>
      </c>
      <c r="D164" s="92">
        <v>1</v>
      </c>
      <c r="E164" s="93">
        <v>1</v>
      </c>
      <c r="F164" s="94">
        <v>1</v>
      </c>
      <c r="G164" s="73" t="s">
        <v>121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 s="9"/>
    </row>
    <row r="165" spans="1:13" ht="27" hidden="1" customHeight="1">
      <c r="A165" s="106">
        <v>2</v>
      </c>
      <c r="B165" s="117">
        <v>8</v>
      </c>
      <c r="C165" s="111">
        <v>1</v>
      </c>
      <c r="D165" s="117">
        <v>1</v>
      </c>
      <c r="E165" s="118">
        <v>1</v>
      </c>
      <c r="F165" s="119">
        <v>2</v>
      </c>
      <c r="G165" s="111" t="s">
        <v>122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 s="9"/>
    </row>
    <row r="166" spans="1:13" hidden="1">
      <c r="A166" s="106">
        <v>2</v>
      </c>
      <c r="B166" s="117">
        <v>8</v>
      </c>
      <c r="C166" s="111">
        <v>1</v>
      </c>
      <c r="D166" s="117">
        <v>1</v>
      </c>
      <c r="E166" s="118">
        <v>1</v>
      </c>
      <c r="F166" s="119">
        <v>3</v>
      </c>
      <c r="G166" s="111" t="s">
        <v>123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91">
        <v>2</v>
      </c>
      <c r="B167" s="92">
        <v>8</v>
      </c>
      <c r="C167" s="73">
        <v>1</v>
      </c>
      <c r="D167" s="92">
        <v>2</v>
      </c>
      <c r="E167" s="93"/>
      <c r="F167" s="94"/>
      <c r="G167" s="73" t="s">
        <v>124</v>
      </c>
      <c r="H167" s="61">
        <v>133</v>
      </c>
      <c r="I167" s="149">
        <f t="shared" ref="I167:L168" si="16">I168</f>
        <v>0</v>
      </c>
      <c r="J167" s="175">
        <f t="shared" si="16"/>
        <v>0</v>
      </c>
      <c r="K167" s="149">
        <f t="shared" si="16"/>
        <v>0</v>
      </c>
      <c r="L167" s="148">
        <f t="shared" si="16"/>
        <v>0</v>
      </c>
      <c r="M167" s="9"/>
    </row>
    <row r="168" spans="1:13" hidden="1">
      <c r="A168" s="91">
        <v>2</v>
      </c>
      <c r="B168" s="92">
        <v>8</v>
      </c>
      <c r="C168" s="73">
        <v>1</v>
      </c>
      <c r="D168" s="92">
        <v>2</v>
      </c>
      <c r="E168" s="93">
        <v>1</v>
      </c>
      <c r="F168" s="94"/>
      <c r="G168" s="73" t="s">
        <v>124</v>
      </c>
      <c r="H168" s="61">
        <v>134</v>
      </c>
      <c r="I168" s="149">
        <f t="shared" si="16"/>
        <v>0</v>
      </c>
      <c r="J168" s="175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106">
        <v>2</v>
      </c>
      <c r="B169" s="107">
        <v>8</v>
      </c>
      <c r="C169" s="105">
        <v>1</v>
      </c>
      <c r="D169" s="107">
        <v>2</v>
      </c>
      <c r="E169" s="108">
        <v>1</v>
      </c>
      <c r="F169" s="120">
        <v>1</v>
      </c>
      <c r="G169" s="73" t="s">
        <v>124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125</v>
      </c>
      <c r="H170" s="61">
        <v>136</v>
      </c>
      <c r="I170" s="149">
        <f>I171+I175</f>
        <v>0</v>
      </c>
      <c r="J170" s="175">
        <f>J171+J175</f>
        <v>0</v>
      </c>
      <c r="K170" s="149">
        <f>K171+K175</f>
        <v>0</v>
      </c>
      <c r="L170" s="148">
        <f>L171+L175</f>
        <v>0</v>
      </c>
      <c r="M170" s="9"/>
    </row>
    <row r="171" spans="1:13" s="105" customFormat="1" ht="39" hidden="1" customHeight="1">
      <c r="A171" s="91">
        <v>2</v>
      </c>
      <c r="B171" s="92">
        <v>9</v>
      </c>
      <c r="C171" s="73">
        <v>1</v>
      </c>
      <c r="D171" s="92"/>
      <c r="E171" s="93"/>
      <c r="F171" s="94"/>
      <c r="G171" s="73" t="s">
        <v>126</v>
      </c>
      <c r="H171" s="61">
        <v>137</v>
      </c>
      <c r="I171" s="149">
        <f t="shared" ref="I171:L173" si="17">I172</f>
        <v>0</v>
      </c>
      <c r="J171" s="175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99">
        <v>2</v>
      </c>
      <c r="B172" s="66">
        <v>9</v>
      </c>
      <c r="C172" s="78">
        <v>1</v>
      </c>
      <c r="D172" s="66">
        <v>1</v>
      </c>
      <c r="E172" s="64"/>
      <c r="F172" s="67"/>
      <c r="G172" s="73" t="s">
        <v>126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 s="9"/>
    </row>
    <row r="173" spans="1:13" ht="38.25" hidden="1" customHeight="1">
      <c r="A173" s="91">
        <v>2</v>
      </c>
      <c r="B173" s="92">
        <v>9</v>
      </c>
      <c r="C173" s="91">
        <v>1</v>
      </c>
      <c r="D173" s="92">
        <v>1</v>
      </c>
      <c r="E173" s="93">
        <v>1</v>
      </c>
      <c r="F173" s="94"/>
      <c r="G173" s="73" t="s">
        <v>126</v>
      </c>
      <c r="H173" s="61">
        <v>139</v>
      </c>
      <c r="I173" s="149">
        <f t="shared" si="17"/>
        <v>0</v>
      </c>
      <c r="J173" s="175">
        <f t="shared" si="17"/>
        <v>0</v>
      </c>
      <c r="K173" s="149">
        <f t="shared" si="17"/>
        <v>0</v>
      </c>
      <c r="L173" s="148">
        <f t="shared" si="17"/>
        <v>0</v>
      </c>
      <c r="M173" s="9"/>
    </row>
    <row r="174" spans="1:13" ht="38.25" hidden="1" customHeight="1">
      <c r="A174" s="99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126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 s="9"/>
    </row>
    <row r="175" spans="1:13" ht="41.25" hidden="1" customHeight="1">
      <c r="A175" s="91">
        <v>2</v>
      </c>
      <c r="B175" s="92">
        <v>9</v>
      </c>
      <c r="C175" s="92">
        <v>2</v>
      </c>
      <c r="D175" s="92"/>
      <c r="E175" s="93"/>
      <c r="F175" s="94"/>
      <c r="G175" s="73" t="s">
        <v>127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 s="9"/>
    </row>
    <row r="176" spans="1:13" ht="44.25" hidden="1" customHeight="1">
      <c r="A176" s="91">
        <v>2</v>
      </c>
      <c r="B176" s="92">
        <v>9</v>
      </c>
      <c r="C176" s="92">
        <v>2</v>
      </c>
      <c r="D176" s="66">
        <v>1</v>
      </c>
      <c r="E176" s="64"/>
      <c r="F176" s="67"/>
      <c r="G176" s="78" t="s">
        <v>128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 s="9"/>
    </row>
    <row r="177" spans="1:13" ht="40.5" hidden="1" customHeight="1">
      <c r="A177" s="99">
        <v>2</v>
      </c>
      <c r="B177" s="66">
        <v>9</v>
      </c>
      <c r="C177" s="66">
        <v>2</v>
      </c>
      <c r="D177" s="92">
        <v>1</v>
      </c>
      <c r="E177" s="93">
        <v>1</v>
      </c>
      <c r="F177" s="94"/>
      <c r="G177" s="78" t="s">
        <v>128</v>
      </c>
      <c r="H177" s="61">
        <v>143</v>
      </c>
      <c r="I177" s="149">
        <f>SUM(I178:I180)</f>
        <v>0</v>
      </c>
      <c r="J177" s="175">
        <f>SUM(J178:J180)</f>
        <v>0</v>
      </c>
      <c r="K177" s="149">
        <f>SUM(K178:K180)</f>
        <v>0</v>
      </c>
      <c r="L177" s="148">
        <f>SUM(L178:L180)</f>
        <v>0</v>
      </c>
      <c r="M177" s="9"/>
    </row>
    <row r="178" spans="1:13" ht="53.25" hidden="1" customHeight="1">
      <c r="A178" s="106">
        <v>2</v>
      </c>
      <c r="B178" s="117">
        <v>9</v>
      </c>
      <c r="C178" s="117">
        <v>2</v>
      </c>
      <c r="D178" s="117">
        <v>1</v>
      </c>
      <c r="E178" s="118">
        <v>1</v>
      </c>
      <c r="F178" s="119">
        <v>1</v>
      </c>
      <c r="G178" s="78" t="s">
        <v>129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 s="9"/>
    </row>
    <row r="179" spans="1:13" ht="51.75" hidden="1" customHeight="1">
      <c r="A179" s="91">
        <v>2</v>
      </c>
      <c r="B179" s="92">
        <v>9</v>
      </c>
      <c r="C179" s="92">
        <v>2</v>
      </c>
      <c r="D179" s="92">
        <v>1</v>
      </c>
      <c r="E179" s="93">
        <v>1</v>
      </c>
      <c r="F179" s="94">
        <v>2</v>
      </c>
      <c r="G179" s="78" t="s">
        <v>130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 s="9"/>
    </row>
    <row r="180" spans="1:13" ht="54.75" hidden="1" customHeight="1">
      <c r="A180" s="91">
        <v>2</v>
      </c>
      <c r="B180" s="92">
        <v>9</v>
      </c>
      <c r="C180" s="92">
        <v>2</v>
      </c>
      <c r="D180" s="92">
        <v>1</v>
      </c>
      <c r="E180" s="93">
        <v>1</v>
      </c>
      <c r="F180" s="94">
        <v>3</v>
      </c>
      <c r="G180" s="78" t="s">
        <v>131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 s="9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132</v>
      </c>
      <c r="H181" s="61">
        <v>147</v>
      </c>
      <c r="I181" s="149">
        <f>I182</f>
        <v>0</v>
      </c>
      <c r="J181" s="175">
        <f>J182</f>
        <v>0</v>
      </c>
      <c r="K181" s="149">
        <f>K182</f>
        <v>0</v>
      </c>
      <c r="L181" s="148">
        <f>L182</f>
        <v>0</v>
      </c>
      <c r="M181" s="9"/>
    </row>
    <row r="182" spans="1:13" ht="43.5" hidden="1" customHeight="1">
      <c r="A182" s="91">
        <v>2</v>
      </c>
      <c r="B182" s="92">
        <v>9</v>
      </c>
      <c r="C182" s="92">
        <v>2</v>
      </c>
      <c r="D182" s="92">
        <v>2</v>
      </c>
      <c r="E182" s="93">
        <v>1</v>
      </c>
      <c r="F182" s="94"/>
      <c r="G182" s="78" t="s">
        <v>133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 s="9"/>
    </row>
    <row r="183" spans="1:13" ht="54.75" hidden="1" customHeight="1">
      <c r="A183" s="91">
        <v>2</v>
      </c>
      <c r="B183" s="92">
        <v>9</v>
      </c>
      <c r="C183" s="92">
        <v>2</v>
      </c>
      <c r="D183" s="92">
        <v>2</v>
      </c>
      <c r="E183" s="92">
        <v>1</v>
      </c>
      <c r="F183" s="94">
        <v>1</v>
      </c>
      <c r="G183" s="122" t="s">
        <v>134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 s="9"/>
    </row>
    <row r="184" spans="1:13" ht="54" hidden="1" customHeight="1">
      <c r="A184" s="107">
        <v>2</v>
      </c>
      <c r="B184" s="105">
        <v>9</v>
      </c>
      <c r="C184" s="107">
        <v>2</v>
      </c>
      <c r="D184" s="108">
        <v>2</v>
      </c>
      <c r="E184" s="108">
        <v>1</v>
      </c>
      <c r="F184" s="120">
        <v>2</v>
      </c>
      <c r="G184" s="105" t="s">
        <v>135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 s="9"/>
    </row>
    <row r="185" spans="1:13" ht="54" hidden="1" customHeight="1">
      <c r="A185" s="92">
        <v>2</v>
      </c>
      <c r="B185" s="111">
        <v>9</v>
      </c>
      <c r="C185" s="117">
        <v>2</v>
      </c>
      <c r="D185" s="118">
        <v>2</v>
      </c>
      <c r="E185" s="118">
        <v>1</v>
      </c>
      <c r="F185" s="119">
        <v>3</v>
      </c>
      <c r="G185" s="111" t="s">
        <v>136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 s="9"/>
    </row>
    <row r="186" spans="1:13" ht="76.5" hidden="1" customHeight="1">
      <c r="A186" s="57">
        <v>3</v>
      </c>
      <c r="B186" s="59"/>
      <c r="C186" s="57"/>
      <c r="D186" s="58"/>
      <c r="E186" s="58"/>
      <c r="F186" s="60"/>
      <c r="G186" s="110" t="s">
        <v>137</v>
      </c>
      <c r="H186" s="61">
        <v>152</v>
      </c>
      <c r="I186" s="148">
        <f>SUM(I187+I240+I305)</f>
        <v>0</v>
      </c>
      <c r="J186" s="175">
        <f>SUM(J187+J240+J305)</f>
        <v>0</v>
      </c>
      <c r="K186" s="149">
        <f>SUM(K187+K240+K305)</f>
        <v>0</v>
      </c>
      <c r="L186" s="148">
        <f>SUM(L187+L240+L305)</f>
        <v>0</v>
      </c>
      <c r="M186" s="9"/>
    </row>
    <row r="187" spans="1:13" ht="34.5" hidden="1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138</v>
      </c>
      <c r="H187" s="61">
        <v>153</v>
      </c>
      <c r="I187" s="148">
        <f>SUM(I188+I211+I218+I230+I234)</f>
        <v>0</v>
      </c>
      <c r="J187" s="159">
        <f>SUM(J188+J211+J218+J230+J234)</f>
        <v>0</v>
      </c>
      <c r="K187" s="159">
        <f>SUM(K188+K211+K218+K230+K234)</f>
        <v>0</v>
      </c>
      <c r="L187" s="159">
        <f>SUM(L188+L211+L218+L230+L234)</f>
        <v>0</v>
      </c>
      <c r="M187" s="9"/>
    </row>
    <row r="188" spans="1:13" ht="30.75" hidden="1" customHeight="1">
      <c r="A188" s="66">
        <v>3</v>
      </c>
      <c r="B188" s="78">
        <v>1</v>
      </c>
      <c r="C188" s="66">
        <v>1</v>
      </c>
      <c r="D188" s="64"/>
      <c r="E188" s="64"/>
      <c r="F188" s="123"/>
      <c r="G188" s="91" t="s">
        <v>139</v>
      </c>
      <c r="H188" s="61">
        <v>154</v>
      </c>
      <c r="I188" s="159">
        <f>SUM(I189+I192+I197+I203+I208)</f>
        <v>0</v>
      </c>
      <c r="J188" s="175">
        <f>SUM(J189+J192+J197+J203+J208)</f>
        <v>0</v>
      </c>
      <c r="K188" s="149">
        <f>SUM(K189+K192+K197+K203+K208)</f>
        <v>0</v>
      </c>
      <c r="L188" s="148">
        <f>SUM(L189+L192+L197+L203+L208)</f>
        <v>0</v>
      </c>
      <c r="M188" s="9"/>
    </row>
    <row r="189" spans="1:13" ht="33" hidden="1" customHeight="1">
      <c r="A189" s="92">
        <v>3</v>
      </c>
      <c r="B189" s="73">
        <v>1</v>
      </c>
      <c r="C189" s="92">
        <v>1</v>
      </c>
      <c r="D189" s="93">
        <v>1</v>
      </c>
      <c r="E189" s="93"/>
      <c r="F189" s="124"/>
      <c r="G189" s="91" t="s">
        <v>140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 s="9"/>
    </row>
    <row r="190" spans="1:13" ht="24" hidden="1" customHeight="1">
      <c r="A190" s="92">
        <v>3</v>
      </c>
      <c r="B190" s="73">
        <v>1</v>
      </c>
      <c r="C190" s="92">
        <v>1</v>
      </c>
      <c r="D190" s="93">
        <v>1</v>
      </c>
      <c r="E190" s="93">
        <v>1</v>
      </c>
      <c r="F190" s="101"/>
      <c r="G190" s="91" t="s">
        <v>140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 s="9"/>
    </row>
    <row r="191" spans="1:13" ht="31.5" hidden="1" customHeight="1">
      <c r="A191" s="92">
        <v>3</v>
      </c>
      <c r="B191" s="73">
        <v>1</v>
      </c>
      <c r="C191" s="92">
        <v>1</v>
      </c>
      <c r="D191" s="93">
        <v>1</v>
      </c>
      <c r="E191" s="93">
        <v>1</v>
      </c>
      <c r="F191" s="101">
        <v>1</v>
      </c>
      <c r="G191" s="91" t="s">
        <v>140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 s="9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141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 s="9"/>
    </row>
    <row r="193" spans="1:13" ht="27.75" hidden="1" customHeight="1">
      <c r="A193" s="92">
        <v>3</v>
      </c>
      <c r="B193" s="93">
        <v>1</v>
      </c>
      <c r="C193" s="93">
        <v>1</v>
      </c>
      <c r="D193" s="93">
        <v>2</v>
      </c>
      <c r="E193" s="93">
        <v>1</v>
      </c>
      <c r="F193" s="94"/>
      <c r="G193" s="78" t="s">
        <v>141</v>
      </c>
      <c r="H193" s="61">
        <v>159</v>
      </c>
      <c r="I193" s="148">
        <f>SUM(I194:I196)</f>
        <v>0</v>
      </c>
      <c r="J193" s="175">
        <f>SUM(J194:J196)</f>
        <v>0</v>
      </c>
      <c r="K193" s="149">
        <f>SUM(K194:K196)</f>
        <v>0</v>
      </c>
      <c r="L193" s="148">
        <f>SUM(L194:L196)</f>
        <v>0</v>
      </c>
      <c r="M193" s="9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142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 s="9"/>
    </row>
    <row r="195" spans="1:13" ht="27" hidden="1" customHeight="1">
      <c r="A195" s="92">
        <v>3</v>
      </c>
      <c r="B195" s="93">
        <v>1</v>
      </c>
      <c r="C195" s="93">
        <v>1</v>
      </c>
      <c r="D195" s="93">
        <v>2</v>
      </c>
      <c r="E195" s="93">
        <v>1</v>
      </c>
      <c r="F195" s="94">
        <v>2</v>
      </c>
      <c r="G195" s="73" t="s">
        <v>143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 s="9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144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 s="9"/>
    </row>
    <row r="197" spans="1:13" ht="27.75" hidden="1" customHeight="1">
      <c r="A197" s="92">
        <v>3</v>
      </c>
      <c r="B197" s="93">
        <v>1</v>
      </c>
      <c r="C197" s="93">
        <v>1</v>
      </c>
      <c r="D197" s="93">
        <v>3</v>
      </c>
      <c r="E197" s="93"/>
      <c r="F197" s="94"/>
      <c r="G197" s="73" t="s">
        <v>145</v>
      </c>
      <c r="H197" s="61">
        <v>163</v>
      </c>
      <c r="I197" s="148">
        <f>I198</f>
        <v>0</v>
      </c>
      <c r="J197" s="175">
        <f>J198</f>
        <v>0</v>
      </c>
      <c r="K197" s="149">
        <f>K198</f>
        <v>0</v>
      </c>
      <c r="L197" s="148">
        <f>L198</f>
        <v>0</v>
      </c>
      <c r="M197" s="9"/>
    </row>
    <row r="198" spans="1:13" ht="23.25" hidden="1" customHeight="1">
      <c r="A198" s="92">
        <v>3</v>
      </c>
      <c r="B198" s="93">
        <v>1</v>
      </c>
      <c r="C198" s="93">
        <v>1</v>
      </c>
      <c r="D198" s="93">
        <v>3</v>
      </c>
      <c r="E198" s="93">
        <v>1</v>
      </c>
      <c r="F198" s="94"/>
      <c r="G198" s="73" t="s">
        <v>145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 s="9"/>
    </row>
    <row r="199" spans="1:13" ht="23.25" hidden="1" customHeight="1">
      <c r="A199" s="92">
        <v>3</v>
      </c>
      <c r="B199" s="93">
        <v>1</v>
      </c>
      <c r="C199" s="93">
        <v>1</v>
      </c>
      <c r="D199" s="93">
        <v>3</v>
      </c>
      <c r="E199" s="93">
        <v>1</v>
      </c>
      <c r="F199" s="94">
        <v>1</v>
      </c>
      <c r="G199" s="73" t="s">
        <v>146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 s="9"/>
    </row>
    <row r="200" spans="1:13" ht="29.25" hidden="1" customHeight="1">
      <c r="A200" s="92">
        <v>3</v>
      </c>
      <c r="B200" s="93">
        <v>1</v>
      </c>
      <c r="C200" s="93">
        <v>1</v>
      </c>
      <c r="D200" s="93">
        <v>3</v>
      </c>
      <c r="E200" s="93">
        <v>1</v>
      </c>
      <c r="F200" s="94">
        <v>2</v>
      </c>
      <c r="G200" s="73" t="s">
        <v>147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 s="9"/>
    </row>
    <row r="201" spans="1:13" ht="27" hidden="1" customHeight="1">
      <c r="A201" s="92">
        <v>3</v>
      </c>
      <c r="B201" s="93">
        <v>1</v>
      </c>
      <c r="C201" s="93">
        <v>1</v>
      </c>
      <c r="D201" s="93">
        <v>3</v>
      </c>
      <c r="E201" s="93">
        <v>1</v>
      </c>
      <c r="F201" s="94">
        <v>3</v>
      </c>
      <c r="G201" s="91" t="s">
        <v>148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 s="9"/>
    </row>
    <row r="202" spans="1:13" ht="25.5" hidden="1" customHeight="1">
      <c r="A202" s="107">
        <v>3</v>
      </c>
      <c r="B202" s="108">
        <v>1</v>
      </c>
      <c r="C202" s="108">
        <v>1</v>
      </c>
      <c r="D202" s="108">
        <v>3</v>
      </c>
      <c r="E202" s="108">
        <v>1</v>
      </c>
      <c r="F202" s="120">
        <v>4</v>
      </c>
      <c r="G202" s="114" t="s">
        <v>149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 s="9"/>
    </row>
    <row r="203" spans="1:13" ht="27" hidden="1" customHeight="1">
      <c r="A203" s="107">
        <v>3</v>
      </c>
      <c r="B203" s="108">
        <v>1</v>
      </c>
      <c r="C203" s="108">
        <v>1</v>
      </c>
      <c r="D203" s="108">
        <v>4</v>
      </c>
      <c r="E203" s="108"/>
      <c r="F203" s="120"/>
      <c r="G203" s="105" t="s">
        <v>150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 s="9"/>
    </row>
    <row r="204" spans="1:13" ht="27.75" hidden="1" customHeight="1">
      <c r="A204" s="92">
        <v>3</v>
      </c>
      <c r="B204" s="93">
        <v>1</v>
      </c>
      <c r="C204" s="93">
        <v>1</v>
      </c>
      <c r="D204" s="93">
        <v>4</v>
      </c>
      <c r="E204" s="93">
        <v>1</v>
      </c>
      <c r="F204" s="94"/>
      <c r="G204" s="105" t="s">
        <v>150</v>
      </c>
      <c r="H204" s="61">
        <v>170</v>
      </c>
      <c r="I204" s="159">
        <f>SUM(I205:I207)</f>
        <v>0</v>
      </c>
      <c r="J204" s="175">
        <f>SUM(J205:J207)</f>
        <v>0</v>
      </c>
      <c r="K204" s="149">
        <f>SUM(K205:K207)</f>
        <v>0</v>
      </c>
      <c r="L204" s="148">
        <f>SUM(L205:L207)</f>
        <v>0</v>
      </c>
      <c r="M204" s="9"/>
    </row>
    <row r="205" spans="1:13" ht="24.75" hidden="1" customHeight="1">
      <c r="A205" s="92">
        <v>3</v>
      </c>
      <c r="B205" s="93">
        <v>1</v>
      </c>
      <c r="C205" s="93">
        <v>1</v>
      </c>
      <c r="D205" s="93">
        <v>4</v>
      </c>
      <c r="E205" s="93">
        <v>1</v>
      </c>
      <c r="F205" s="94">
        <v>1</v>
      </c>
      <c r="G205" s="73" t="s">
        <v>151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 s="9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152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 s="9"/>
    </row>
    <row r="207" spans="1:13" ht="31.5" hidden="1" customHeight="1">
      <c r="A207" s="92">
        <v>3</v>
      </c>
      <c r="B207" s="93">
        <v>1</v>
      </c>
      <c r="C207" s="93">
        <v>1</v>
      </c>
      <c r="D207" s="93">
        <v>4</v>
      </c>
      <c r="E207" s="93">
        <v>1</v>
      </c>
      <c r="F207" s="94">
        <v>3</v>
      </c>
      <c r="G207" s="73" t="s">
        <v>153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 s="9"/>
    </row>
    <row r="208" spans="1:13" ht="25.5" hidden="1" customHeight="1">
      <c r="A208" s="92">
        <v>3</v>
      </c>
      <c r="B208" s="93">
        <v>1</v>
      </c>
      <c r="C208" s="93">
        <v>1</v>
      </c>
      <c r="D208" s="93">
        <v>5</v>
      </c>
      <c r="E208" s="93"/>
      <c r="F208" s="94"/>
      <c r="G208" s="73" t="s">
        <v>154</v>
      </c>
      <c r="H208" s="61">
        <v>174</v>
      </c>
      <c r="I208" s="148">
        <f t="shared" ref="I208:L209" si="19">I209</f>
        <v>0</v>
      </c>
      <c r="J208" s="175">
        <f t="shared" si="19"/>
        <v>0</v>
      </c>
      <c r="K208" s="149">
        <f t="shared" si="19"/>
        <v>0</v>
      </c>
      <c r="L208" s="148">
        <f t="shared" si="19"/>
        <v>0</v>
      </c>
      <c r="M208" s="9"/>
    </row>
    <row r="209" spans="1:16" ht="26.25" hidden="1" customHeight="1">
      <c r="A209" s="107">
        <v>3</v>
      </c>
      <c r="B209" s="108">
        <v>1</v>
      </c>
      <c r="C209" s="108">
        <v>1</v>
      </c>
      <c r="D209" s="108">
        <v>5</v>
      </c>
      <c r="E209" s="108">
        <v>1</v>
      </c>
      <c r="F209" s="120"/>
      <c r="G209" s="73" t="s">
        <v>154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 s="9"/>
    </row>
    <row r="210" spans="1:16" ht="27" hidden="1" customHeight="1">
      <c r="A210" s="92">
        <v>3</v>
      </c>
      <c r="B210" s="93">
        <v>1</v>
      </c>
      <c r="C210" s="93">
        <v>1</v>
      </c>
      <c r="D210" s="93">
        <v>5</v>
      </c>
      <c r="E210" s="93">
        <v>1</v>
      </c>
      <c r="F210" s="94">
        <v>1</v>
      </c>
      <c r="G210" s="73" t="s">
        <v>154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 s="9"/>
    </row>
    <row r="211" spans="1:16" ht="26.25" hidden="1" customHeight="1">
      <c r="A211" s="107">
        <v>3</v>
      </c>
      <c r="B211" s="108">
        <v>1</v>
      </c>
      <c r="C211" s="108">
        <v>2</v>
      </c>
      <c r="D211" s="108"/>
      <c r="E211" s="108"/>
      <c r="F211" s="120"/>
      <c r="G211" s="105" t="s">
        <v>155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 s="9"/>
    </row>
    <row r="212" spans="1:16" ht="25.5" hidden="1" customHeight="1">
      <c r="A212" s="92">
        <v>3</v>
      </c>
      <c r="B212" s="93">
        <v>1</v>
      </c>
      <c r="C212" s="93">
        <v>2</v>
      </c>
      <c r="D212" s="93">
        <v>1</v>
      </c>
      <c r="E212" s="93"/>
      <c r="F212" s="94"/>
      <c r="G212" s="105" t="s">
        <v>155</v>
      </c>
      <c r="H212" s="61">
        <v>178</v>
      </c>
      <c r="I212" s="159">
        <f t="shared" si="20"/>
        <v>0</v>
      </c>
      <c r="J212" s="175">
        <f t="shared" si="20"/>
        <v>0</v>
      </c>
      <c r="K212" s="149">
        <f t="shared" si="20"/>
        <v>0</v>
      </c>
      <c r="L212" s="148">
        <f t="shared" si="20"/>
        <v>0</v>
      </c>
      <c r="M212" s="9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155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 s="9"/>
    </row>
    <row r="214" spans="1:16" ht="41.25" hidden="1" customHeight="1">
      <c r="A214" s="92">
        <v>3</v>
      </c>
      <c r="B214" s="93">
        <v>1</v>
      </c>
      <c r="C214" s="93">
        <v>2</v>
      </c>
      <c r="D214" s="93">
        <v>1</v>
      </c>
      <c r="E214" s="93">
        <v>1</v>
      </c>
      <c r="F214" s="94">
        <v>2</v>
      </c>
      <c r="G214" s="73" t="s">
        <v>156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 s="9"/>
    </row>
    <row r="215" spans="1:16" ht="26.25" hidden="1" customHeight="1">
      <c r="A215" s="92">
        <v>3</v>
      </c>
      <c r="B215" s="93">
        <v>1</v>
      </c>
      <c r="C215" s="93">
        <v>2</v>
      </c>
      <c r="D215" s="92">
        <v>1</v>
      </c>
      <c r="E215" s="93">
        <v>1</v>
      </c>
      <c r="F215" s="94">
        <v>3</v>
      </c>
      <c r="G215" s="73" t="s">
        <v>157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 s="9"/>
    </row>
    <row r="216" spans="1:16" ht="27.75" hidden="1" customHeight="1">
      <c r="A216" s="92">
        <v>3</v>
      </c>
      <c r="B216" s="93">
        <v>1</v>
      </c>
      <c r="C216" s="93">
        <v>2</v>
      </c>
      <c r="D216" s="92">
        <v>1</v>
      </c>
      <c r="E216" s="93">
        <v>1</v>
      </c>
      <c r="F216" s="94">
        <v>4</v>
      </c>
      <c r="G216" s="73" t="s">
        <v>158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 s="9"/>
    </row>
    <row r="217" spans="1:16" ht="27" hidden="1" customHeight="1">
      <c r="A217" s="107">
        <v>3</v>
      </c>
      <c r="B217" s="118">
        <v>1</v>
      </c>
      <c r="C217" s="118">
        <v>2</v>
      </c>
      <c r="D217" s="117">
        <v>1</v>
      </c>
      <c r="E217" s="118">
        <v>1</v>
      </c>
      <c r="F217" s="119">
        <v>5</v>
      </c>
      <c r="G217" s="111" t="s">
        <v>159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 s="9"/>
    </row>
    <row r="218" spans="1:16" ht="29.25" hidden="1" customHeight="1">
      <c r="A218" s="92">
        <v>3</v>
      </c>
      <c r="B218" s="93">
        <v>1</v>
      </c>
      <c r="C218" s="93">
        <v>3</v>
      </c>
      <c r="D218" s="92"/>
      <c r="E218" s="93"/>
      <c r="F218" s="94"/>
      <c r="G218" s="73" t="s">
        <v>160</v>
      </c>
      <c r="H218" s="61">
        <v>184</v>
      </c>
      <c r="I218" s="148">
        <f>SUM(I219+I222)</f>
        <v>0</v>
      </c>
      <c r="J218" s="175">
        <f>SUM(J219+J222)</f>
        <v>0</v>
      </c>
      <c r="K218" s="149">
        <f>SUM(K219+K222)</f>
        <v>0</v>
      </c>
      <c r="L218" s="148">
        <f>SUM(L219+L222)</f>
        <v>0</v>
      </c>
      <c r="M218" s="9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92"/>
      <c r="F219" s="67"/>
      <c r="G219" s="78" t="s">
        <v>161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 s="9"/>
    </row>
    <row r="220" spans="1:16" ht="30.75" hidden="1" customHeight="1">
      <c r="A220" s="92">
        <v>3</v>
      </c>
      <c r="B220" s="93">
        <v>1</v>
      </c>
      <c r="C220" s="93">
        <v>3</v>
      </c>
      <c r="D220" s="92">
        <v>1</v>
      </c>
      <c r="E220" s="92">
        <v>1</v>
      </c>
      <c r="F220" s="94"/>
      <c r="G220" s="78" t="s">
        <v>161</v>
      </c>
      <c r="H220" s="61">
        <v>186</v>
      </c>
      <c r="I220" s="148">
        <f t="shared" si="21"/>
        <v>0</v>
      </c>
      <c r="J220" s="175">
        <f t="shared" si="21"/>
        <v>0</v>
      </c>
      <c r="K220" s="149">
        <f t="shared" si="21"/>
        <v>0</v>
      </c>
      <c r="L220" s="148">
        <f t="shared" si="21"/>
        <v>0</v>
      </c>
      <c r="M220" s="9"/>
    </row>
    <row r="221" spans="1:16" ht="27.75" hidden="1" customHeight="1">
      <c r="A221" s="92">
        <v>3</v>
      </c>
      <c r="B221" s="73">
        <v>1</v>
      </c>
      <c r="C221" s="92">
        <v>3</v>
      </c>
      <c r="D221" s="93">
        <v>1</v>
      </c>
      <c r="E221" s="93">
        <v>1</v>
      </c>
      <c r="F221" s="94">
        <v>1</v>
      </c>
      <c r="G221" s="78" t="s">
        <v>161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 s="9"/>
    </row>
    <row r="222" spans="1:16" ht="30.75" hidden="1" customHeight="1">
      <c r="A222" s="92">
        <v>3</v>
      </c>
      <c r="B222" s="73">
        <v>1</v>
      </c>
      <c r="C222" s="92">
        <v>3</v>
      </c>
      <c r="D222" s="93">
        <v>2</v>
      </c>
      <c r="E222" s="93"/>
      <c r="F222" s="94"/>
      <c r="G222" s="73" t="s">
        <v>162</v>
      </c>
      <c r="H222" s="61">
        <v>188</v>
      </c>
      <c r="I222" s="148">
        <f>I223</f>
        <v>0</v>
      </c>
      <c r="J222" s="175">
        <f>J223</f>
        <v>0</v>
      </c>
      <c r="K222" s="149">
        <f>K223</f>
        <v>0</v>
      </c>
      <c r="L222" s="148">
        <f>L223</f>
        <v>0</v>
      </c>
      <c r="M222" s="9"/>
    </row>
    <row r="223" spans="1:16" ht="27" hidden="1" customHeight="1">
      <c r="A223" s="66">
        <v>3</v>
      </c>
      <c r="B223" s="78">
        <v>1</v>
      </c>
      <c r="C223" s="66">
        <v>3</v>
      </c>
      <c r="D223" s="64">
        <v>2</v>
      </c>
      <c r="E223" s="64">
        <v>1</v>
      </c>
      <c r="F223" s="67"/>
      <c r="G223" s="73" t="s">
        <v>162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92">
        <v>3</v>
      </c>
      <c r="B224" s="73">
        <v>1</v>
      </c>
      <c r="C224" s="92">
        <v>3</v>
      </c>
      <c r="D224" s="93">
        <v>2</v>
      </c>
      <c r="E224" s="93">
        <v>1</v>
      </c>
      <c r="F224" s="94">
        <v>1</v>
      </c>
      <c r="G224" s="73" t="s">
        <v>163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 s="9"/>
    </row>
    <row r="225" spans="1:13" ht="26.25" hidden="1" customHeight="1">
      <c r="A225" s="92">
        <v>3</v>
      </c>
      <c r="B225" s="73">
        <v>1</v>
      </c>
      <c r="C225" s="92">
        <v>3</v>
      </c>
      <c r="D225" s="93">
        <v>2</v>
      </c>
      <c r="E225" s="93">
        <v>1</v>
      </c>
      <c r="F225" s="94">
        <v>2</v>
      </c>
      <c r="G225" s="73" t="s">
        <v>164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 s="9"/>
    </row>
    <row r="226" spans="1:13" ht="26.25" hidden="1" customHeight="1">
      <c r="A226" s="92">
        <v>3</v>
      </c>
      <c r="B226" s="73">
        <v>1</v>
      </c>
      <c r="C226" s="92">
        <v>3</v>
      </c>
      <c r="D226" s="93">
        <v>2</v>
      </c>
      <c r="E226" s="93">
        <v>1</v>
      </c>
      <c r="F226" s="94">
        <v>3</v>
      </c>
      <c r="G226" s="73" t="s">
        <v>165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 s="9"/>
    </row>
    <row r="227" spans="1:13" ht="27.75" hidden="1" customHeight="1">
      <c r="A227" s="92">
        <v>3</v>
      </c>
      <c r="B227" s="73">
        <v>1</v>
      </c>
      <c r="C227" s="92">
        <v>3</v>
      </c>
      <c r="D227" s="93">
        <v>2</v>
      </c>
      <c r="E227" s="93">
        <v>1</v>
      </c>
      <c r="F227" s="94">
        <v>4</v>
      </c>
      <c r="G227" s="73" t="s">
        <v>166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 s="9"/>
    </row>
    <row r="228" spans="1:13" ht="29.25" hidden="1" customHeight="1">
      <c r="A228" s="92">
        <v>3</v>
      </c>
      <c r="B228" s="73">
        <v>1</v>
      </c>
      <c r="C228" s="92">
        <v>3</v>
      </c>
      <c r="D228" s="93">
        <v>2</v>
      </c>
      <c r="E228" s="93">
        <v>1</v>
      </c>
      <c r="F228" s="94">
        <v>5</v>
      </c>
      <c r="G228" s="78" t="s">
        <v>167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 s="9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162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 s="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168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 s="9"/>
    </row>
    <row r="231" spans="1:13" ht="27" hidden="1" customHeight="1">
      <c r="A231" s="107">
        <v>3</v>
      </c>
      <c r="B231" s="118">
        <v>1</v>
      </c>
      <c r="C231" s="118">
        <v>4</v>
      </c>
      <c r="D231" s="118">
        <v>1</v>
      </c>
      <c r="E231" s="118"/>
      <c r="F231" s="119"/>
      <c r="G231" s="78" t="s">
        <v>168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 s="9"/>
    </row>
    <row r="232" spans="1:13" ht="27.75" hidden="1" customHeight="1">
      <c r="A232" s="92">
        <v>3</v>
      </c>
      <c r="B232" s="93">
        <v>1</v>
      </c>
      <c r="C232" s="93">
        <v>4</v>
      </c>
      <c r="D232" s="93">
        <v>1</v>
      </c>
      <c r="E232" s="93">
        <v>1</v>
      </c>
      <c r="F232" s="94"/>
      <c r="G232" s="78" t="s">
        <v>169</v>
      </c>
      <c r="H232" s="61">
        <v>198</v>
      </c>
      <c r="I232" s="148">
        <f t="shared" si="23"/>
        <v>0</v>
      </c>
      <c r="J232" s="175">
        <f t="shared" si="23"/>
        <v>0</v>
      </c>
      <c r="K232" s="149">
        <f t="shared" si="23"/>
        <v>0</v>
      </c>
      <c r="L232" s="149">
        <f t="shared" si="23"/>
        <v>0</v>
      </c>
      <c r="M232" s="9"/>
    </row>
    <row r="233" spans="1:13" ht="27" hidden="1" customHeight="1">
      <c r="A233" s="91">
        <v>3</v>
      </c>
      <c r="B233" s="92">
        <v>1</v>
      </c>
      <c r="C233" s="93">
        <v>4</v>
      </c>
      <c r="D233" s="93">
        <v>1</v>
      </c>
      <c r="E233" s="93">
        <v>1</v>
      </c>
      <c r="F233" s="94">
        <v>1</v>
      </c>
      <c r="G233" s="78" t="s">
        <v>169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 s="9"/>
    </row>
    <row r="234" spans="1:13" ht="26.25" hidden="1" customHeight="1">
      <c r="A234" s="91">
        <v>3</v>
      </c>
      <c r="B234" s="93">
        <v>1</v>
      </c>
      <c r="C234" s="93">
        <v>5</v>
      </c>
      <c r="D234" s="93"/>
      <c r="E234" s="93"/>
      <c r="F234" s="94"/>
      <c r="G234" s="73" t="s">
        <v>170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 s="9"/>
    </row>
    <row r="235" spans="1:13" ht="30" hidden="1" customHeight="1">
      <c r="A235" s="91">
        <v>3</v>
      </c>
      <c r="B235" s="93">
        <v>1</v>
      </c>
      <c r="C235" s="93">
        <v>5</v>
      </c>
      <c r="D235" s="93">
        <v>1</v>
      </c>
      <c r="E235" s="93"/>
      <c r="F235" s="94"/>
      <c r="G235" s="73" t="s">
        <v>170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 s="9"/>
    </row>
    <row r="236" spans="1:13" ht="27" hidden="1" customHeight="1">
      <c r="A236" s="91">
        <v>3</v>
      </c>
      <c r="B236" s="93">
        <v>1</v>
      </c>
      <c r="C236" s="93">
        <v>5</v>
      </c>
      <c r="D236" s="93">
        <v>1</v>
      </c>
      <c r="E236" s="93">
        <v>1</v>
      </c>
      <c r="F236" s="94"/>
      <c r="G236" s="73" t="s">
        <v>170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 s="9"/>
    </row>
    <row r="237" spans="1:13" ht="31.5" hidden="1" customHeight="1">
      <c r="A237" s="91">
        <v>3</v>
      </c>
      <c r="B237" s="93">
        <v>1</v>
      </c>
      <c r="C237" s="93">
        <v>5</v>
      </c>
      <c r="D237" s="93">
        <v>1</v>
      </c>
      <c r="E237" s="93">
        <v>1</v>
      </c>
      <c r="F237" s="94">
        <v>1</v>
      </c>
      <c r="G237" s="122" t="s">
        <v>171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 s="9"/>
    </row>
    <row r="238" spans="1:13" ht="25.5" hidden="1" customHeight="1">
      <c r="A238" s="91">
        <v>3</v>
      </c>
      <c r="B238" s="93">
        <v>1</v>
      </c>
      <c r="C238" s="93">
        <v>5</v>
      </c>
      <c r="D238" s="93">
        <v>1</v>
      </c>
      <c r="E238" s="93">
        <v>1</v>
      </c>
      <c r="F238" s="94">
        <v>2</v>
      </c>
      <c r="G238" s="122" t="s">
        <v>172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 s="9"/>
    </row>
    <row r="239" spans="1:13" ht="28.5" hidden="1" customHeight="1">
      <c r="A239" s="91">
        <v>3</v>
      </c>
      <c r="B239" s="93">
        <v>1</v>
      </c>
      <c r="C239" s="93">
        <v>5</v>
      </c>
      <c r="D239" s="93">
        <v>1</v>
      </c>
      <c r="E239" s="93">
        <v>1</v>
      </c>
      <c r="F239" s="94">
        <v>3</v>
      </c>
      <c r="G239" s="122" t="s">
        <v>173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 s="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174</v>
      </c>
      <c r="H240" s="61">
        <v>206</v>
      </c>
      <c r="I240" s="148">
        <f>SUM(I241+I273)</f>
        <v>0</v>
      </c>
      <c r="J240" s="175">
        <f>SUM(J241+J273)</f>
        <v>0</v>
      </c>
      <c r="K240" s="149">
        <f>SUM(K241+K273)</f>
        <v>0</v>
      </c>
      <c r="L240" s="149">
        <f>SUM(L241+L273)</f>
        <v>0</v>
      </c>
      <c r="M240" s="9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111" t="s">
        <v>175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 s="9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176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 s="9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177</v>
      </c>
      <c r="H243" s="61">
        <v>209</v>
      </c>
      <c r="I243" s="148">
        <f>SUM(I244:I244)</f>
        <v>0</v>
      </c>
      <c r="J243" s="175">
        <f>SUM(J244:J244)</f>
        <v>0</v>
      </c>
      <c r="K243" s="149">
        <f>SUM(K244:K244)</f>
        <v>0</v>
      </c>
      <c r="L243" s="149">
        <f>SUM(L244:L244)</f>
        <v>0</v>
      </c>
      <c r="M243" s="9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111" t="s">
        <v>177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 s="9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111" t="s">
        <v>178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 s="9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111" t="s">
        <v>179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 s="9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111" t="s">
        <v>180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 s="9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111" t="s">
        <v>181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 s="9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111" t="s">
        <v>182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 s="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111" t="s">
        <v>183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 s="9"/>
    </row>
    <row r="251" spans="1:13" ht="27" hidden="1" customHeight="1">
      <c r="A251" s="92">
        <v>3</v>
      </c>
      <c r="B251" s="93">
        <v>2</v>
      </c>
      <c r="C251" s="93">
        <v>1</v>
      </c>
      <c r="D251" s="93">
        <v>2</v>
      </c>
      <c r="E251" s="93"/>
      <c r="F251" s="94"/>
      <c r="G251" s="73" t="s">
        <v>184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 s="9"/>
    </row>
    <row r="252" spans="1:13" ht="27.75" hidden="1" customHeight="1">
      <c r="A252" s="92">
        <v>3</v>
      </c>
      <c r="B252" s="93">
        <v>2</v>
      </c>
      <c r="C252" s="93">
        <v>1</v>
      </c>
      <c r="D252" s="93">
        <v>2</v>
      </c>
      <c r="E252" s="93">
        <v>1</v>
      </c>
      <c r="F252" s="94"/>
      <c r="G252" s="73" t="s">
        <v>184</v>
      </c>
      <c r="H252" s="61">
        <v>218</v>
      </c>
      <c r="I252" s="148">
        <f>SUM(I253:I254)</f>
        <v>0</v>
      </c>
      <c r="J252" s="175">
        <f>SUM(J253:J254)</f>
        <v>0</v>
      </c>
      <c r="K252" s="149">
        <f>SUM(K253:K254)</f>
        <v>0</v>
      </c>
      <c r="L252" s="149">
        <f>SUM(L253:L254)</f>
        <v>0</v>
      </c>
      <c r="M252" s="9"/>
    </row>
    <row r="253" spans="1:13" ht="27" hidden="1" customHeight="1">
      <c r="A253" s="107">
        <v>3</v>
      </c>
      <c r="B253" s="117">
        <v>2</v>
      </c>
      <c r="C253" s="118">
        <v>1</v>
      </c>
      <c r="D253" s="118">
        <v>2</v>
      </c>
      <c r="E253" s="118">
        <v>1</v>
      </c>
      <c r="F253" s="119">
        <v>1</v>
      </c>
      <c r="G253" s="111" t="s">
        <v>185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 s="9"/>
    </row>
    <row r="254" spans="1:13" ht="25.5" hidden="1" customHeight="1">
      <c r="A254" s="92">
        <v>3</v>
      </c>
      <c r="B254" s="93">
        <v>2</v>
      </c>
      <c r="C254" s="93">
        <v>1</v>
      </c>
      <c r="D254" s="93">
        <v>2</v>
      </c>
      <c r="E254" s="93">
        <v>1</v>
      </c>
      <c r="F254" s="94">
        <v>2</v>
      </c>
      <c r="G254" s="73" t="s">
        <v>186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 s="9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187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 s="9"/>
    </row>
    <row r="256" spans="1:13" ht="29.25" hidden="1" customHeight="1">
      <c r="A256" s="92">
        <v>3</v>
      </c>
      <c r="B256" s="93">
        <v>2</v>
      </c>
      <c r="C256" s="93">
        <v>1</v>
      </c>
      <c r="D256" s="93">
        <v>3</v>
      </c>
      <c r="E256" s="93">
        <v>1</v>
      </c>
      <c r="F256" s="94"/>
      <c r="G256" s="78" t="s">
        <v>187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 s="9"/>
    </row>
    <row r="257" spans="1:13" ht="30" hidden="1" customHeight="1">
      <c r="A257" s="92">
        <v>3</v>
      </c>
      <c r="B257" s="93">
        <v>2</v>
      </c>
      <c r="C257" s="93">
        <v>1</v>
      </c>
      <c r="D257" s="93">
        <v>3</v>
      </c>
      <c r="E257" s="93">
        <v>1</v>
      </c>
      <c r="F257" s="94">
        <v>1</v>
      </c>
      <c r="G257" s="73" t="s">
        <v>188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 s="9"/>
    </row>
    <row r="258" spans="1:13" ht="27.75" hidden="1" customHeight="1">
      <c r="A258" s="92">
        <v>3</v>
      </c>
      <c r="B258" s="93">
        <v>2</v>
      </c>
      <c r="C258" s="93">
        <v>1</v>
      </c>
      <c r="D258" s="93">
        <v>3</v>
      </c>
      <c r="E258" s="93">
        <v>1</v>
      </c>
      <c r="F258" s="94">
        <v>2</v>
      </c>
      <c r="G258" s="73" t="s">
        <v>189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 s="9"/>
    </row>
    <row r="259" spans="1:13" ht="26.25" hidden="1" customHeight="1">
      <c r="A259" s="92">
        <v>3</v>
      </c>
      <c r="B259" s="93">
        <v>2</v>
      </c>
      <c r="C259" s="93">
        <v>1</v>
      </c>
      <c r="D259" s="93">
        <v>4</v>
      </c>
      <c r="E259" s="93"/>
      <c r="F259" s="94"/>
      <c r="G259" s="73" t="s">
        <v>190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 s="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190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 s="9"/>
    </row>
    <row r="261" spans="1:13" ht="25.5" hidden="1" customHeight="1">
      <c r="A261" s="92">
        <v>3</v>
      </c>
      <c r="B261" s="93">
        <v>2</v>
      </c>
      <c r="C261" s="93">
        <v>1</v>
      </c>
      <c r="D261" s="93">
        <v>4</v>
      </c>
      <c r="E261" s="93">
        <v>1</v>
      </c>
      <c r="F261" s="94">
        <v>1</v>
      </c>
      <c r="G261" s="73" t="s">
        <v>191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 s="9"/>
    </row>
    <row r="262" spans="1:13" ht="27.75" hidden="1" customHeight="1">
      <c r="A262" s="92">
        <v>3</v>
      </c>
      <c r="B262" s="93">
        <v>2</v>
      </c>
      <c r="C262" s="93">
        <v>1</v>
      </c>
      <c r="D262" s="93">
        <v>4</v>
      </c>
      <c r="E262" s="93">
        <v>1</v>
      </c>
      <c r="F262" s="94">
        <v>2</v>
      </c>
      <c r="G262" s="73" t="s">
        <v>192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 s="9"/>
    </row>
    <row r="263" spans="1:13" hidden="1">
      <c r="A263" s="92">
        <v>3</v>
      </c>
      <c r="B263" s="93">
        <v>2</v>
      </c>
      <c r="C263" s="93">
        <v>1</v>
      </c>
      <c r="D263" s="93">
        <v>5</v>
      </c>
      <c r="E263" s="93"/>
      <c r="F263" s="94"/>
      <c r="G263" s="73" t="s">
        <v>193</v>
      </c>
      <c r="H263" s="61">
        <v>229</v>
      </c>
      <c r="I263" s="148">
        <f t="shared" ref="I263:L264" si="25">I264</f>
        <v>0</v>
      </c>
      <c r="J263" s="175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92">
        <v>3</v>
      </c>
      <c r="B264" s="93">
        <v>2</v>
      </c>
      <c r="C264" s="93">
        <v>1</v>
      </c>
      <c r="D264" s="93">
        <v>5</v>
      </c>
      <c r="E264" s="93">
        <v>1</v>
      </c>
      <c r="F264" s="94"/>
      <c r="G264" s="73" t="s">
        <v>193</v>
      </c>
      <c r="H264" s="61">
        <v>230</v>
      </c>
      <c r="I264" s="149">
        <f t="shared" si="25"/>
        <v>0</v>
      </c>
      <c r="J264" s="175">
        <f t="shared" si="25"/>
        <v>0</v>
      </c>
      <c r="K264" s="149">
        <f t="shared" si="25"/>
        <v>0</v>
      </c>
      <c r="L264" s="149">
        <f t="shared" si="25"/>
        <v>0</v>
      </c>
      <c r="M264" s="9"/>
    </row>
    <row r="265" spans="1:13" hidden="1">
      <c r="A265" s="117">
        <v>3</v>
      </c>
      <c r="B265" s="118">
        <v>2</v>
      </c>
      <c r="C265" s="118">
        <v>1</v>
      </c>
      <c r="D265" s="118">
        <v>5</v>
      </c>
      <c r="E265" s="118">
        <v>1</v>
      </c>
      <c r="F265" s="119">
        <v>1</v>
      </c>
      <c r="G265" s="73" t="s">
        <v>193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92">
        <v>3</v>
      </c>
      <c r="B266" s="93">
        <v>2</v>
      </c>
      <c r="C266" s="93">
        <v>1</v>
      </c>
      <c r="D266" s="93">
        <v>6</v>
      </c>
      <c r="E266" s="93"/>
      <c r="F266" s="94"/>
      <c r="G266" s="73" t="s">
        <v>194</v>
      </c>
      <c r="H266" s="61">
        <v>232</v>
      </c>
      <c r="I266" s="148">
        <f t="shared" ref="I266:L267" si="26">I267</f>
        <v>0</v>
      </c>
      <c r="J266" s="175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92">
        <v>3</v>
      </c>
      <c r="B267" s="92">
        <v>2</v>
      </c>
      <c r="C267" s="93">
        <v>1</v>
      </c>
      <c r="D267" s="93">
        <v>6</v>
      </c>
      <c r="E267" s="93">
        <v>1</v>
      </c>
      <c r="F267" s="94"/>
      <c r="G267" s="73" t="s">
        <v>194</v>
      </c>
      <c r="H267" s="61">
        <v>233</v>
      </c>
      <c r="I267" s="148">
        <f t="shared" si="26"/>
        <v>0</v>
      </c>
      <c r="J267" s="175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93">
        <v>1</v>
      </c>
      <c r="D268" s="93">
        <v>6</v>
      </c>
      <c r="E268" s="93">
        <v>1</v>
      </c>
      <c r="F268" s="94">
        <v>1</v>
      </c>
      <c r="G268" s="73" t="s">
        <v>194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 s="9"/>
    </row>
    <row r="269" spans="1:13" ht="27.75" hidden="1" customHeight="1">
      <c r="A269" s="92">
        <v>3</v>
      </c>
      <c r="B269" s="92">
        <v>2</v>
      </c>
      <c r="C269" s="93">
        <v>1</v>
      </c>
      <c r="D269" s="93">
        <v>7</v>
      </c>
      <c r="E269" s="93"/>
      <c r="F269" s="94"/>
      <c r="G269" s="73" t="s">
        <v>195</v>
      </c>
      <c r="H269" s="61">
        <v>235</v>
      </c>
      <c r="I269" s="148">
        <f>I270</f>
        <v>0</v>
      </c>
      <c r="J269" s="175">
        <f>J270</f>
        <v>0</v>
      </c>
      <c r="K269" s="149">
        <f>K270</f>
        <v>0</v>
      </c>
      <c r="L269" s="149">
        <f>L270</f>
        <v>0</v>
      </c>
      <c r="M269" s="9"/>
    </row>
    <row r="270" spans="1:13" hidden="1">
      <c r="A270" s="92">
        <v>3</v>
      </c>
      <c r="B270" s="93">
        <v>2</v>
      </c>
      <c r="C270" s="93">
        <v>1</v>
      </c>
      <c r="D270" s="93">
        <v>7</v>
      </c>
      <c r="E270" s="93">
        <v>1</v>
      </c>
      <c r="F270" s="94"/>
      <c r="G270" s="73" t="s">
        <v>195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92">
        <v>3</v>
      </c>
      <c r="B271" s="93">
        <v>2</v>
      </c>
      <c r="C271" s="93">
        <v>1</v>
      </c>
      <c r="D271" s="93">
        <v>7</v>
      </c>
      <c r="E271" s="93">
        <v>1</v>
      </c>
      <c r="F271" s="94">
        <v>1</v>
      </c>
      <c r="G271" s="73" t="s">
        <v>196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 s="9"/>
    </row>
    <row r="272" spans="1:13" ht="24.75" hidden="1" customHeight="1">
      <c r="A272" s="92">
        <v>3</v>
      </c>
      <c r="B272" s="93">
        <v>2</v>
      </c>
      <c r="C272" s="93">
        <v>1</v>
      </c>
      <c r="D272" s="93">
        <v>7</v>
      </c>
      <c r="E272" s="93">
        <v>1</v>
      </c>
      <c r="F272" s="94">
        <v>2</v>
      </c>
      <c r="G272" s="73" t="s">
        <v>197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 s="9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198</v>
      </c>
      <c r="H273" s="61">
        <v>239</v>
      </c>
      <c r="I273" s="148">
        <f>SUM(I274+I283+I287+I291+I295+I298+I301)</f>
        <v>0</v>
      </c>
      <c r="J273" s="175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 s="9"/>
    </row>
    <row r="274" spans="1:13" hidden="1">
      <c r="A274" s="92">
        <v>3</v>
      </c>
      <c r="B274" s="93">
        <v>2</v>
      </c>
      <c r="C274" s="93">
        <v>2</v>
      </c>
      <c r="D274" s="93">
        <v>1</v>
      </c>
      <c r="E274" s="93"/>
      <c r="F274" s="94"/>
      <c r="G274" s="73" t="s">
        <v>199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91">
        <v>3</v>
      </c>
      <c r="B275" s="92">
        <v>2</v>
      </c>
      <c r="C275" s="93">
        <v>2</v>
      </c>
      <c r="D275" s="93">
        <v>1</v>
      </c>
      <c r="E275" s="93">
        <v>1</v>
      </c>
      <c r="F275" s="94"/>
      <c r="G275" s="73" t="s">
        <v>177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91">
        <v>3</v>
      </c>
      <c r="B276" s="92">
        <v>2</v>
      </c>
      <c r="C276" s="93">
        <v>2</v>
      </c>
      <c r="D276" s="93">
        <v>1</v>
      </c>
      <c r="E276" s="93">
        <v>1</v>
      </c>
      <c r="F276" s="94">
        <v>1</v>
      </c>
      <c r="G276" s="73" t="s">
        <v>177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200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 s="9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179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 s="9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180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 s="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181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 s="9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182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 s="9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201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 s="9"/>
    </row>
    <row r="283" spans="1:13" ht="25.5" hidden="1" customHeight="1">
      <c r="A283" s="91">
        <v>3</v>
      </c>
      <c r="B283" s="92">
        <v>2</v>
      </c>
      <c r="C283" s="93">
        <v>2</v>
      </c>
      <c r="D283" s="93">
        <v>2</v>
      </c>
      <c r="E283" s="93"/>
      <c r="F283" s="94"/>
      <c r="G283" s="73" t="s">
        <v>202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 s="9"/>
    </row>
    <row r="284" spans="1:13" ht="32.25" hidden="1" customHeight="1">
      <c r="A284" s="92">
        <v>3</v>
      </c>
      <c r="B284" s="93">
        <v>2</v>
      </c>
      <c r="C284" s="64">
        <v>2</v>
      </c>
      <c r="D284" s="64">
        <v>2</v>
      </c>
      <c r="E284" s="64">
        <v>1</v>
      </c>
      <c r="F284" s="67"/>
      <c r="G284" s="73" t="s">
        <v>202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 s="9"/>
    </row>
    <row r="285" spans="1:13" ht="25.5" hidden="1" customHeight="1">
      <c r="A285" s="92">
        <v>3</v>
      </c>
      <c r="B285" s="93">
        <v>2</v>
      </c>
      <c r="C285" s="93">
        <v>2</v>
      </c>
      <c r="D285" s="93">
        <v>2</v>
      </c>
      <c r="E285" s="93">
        <v>1</v>
      </c>
      <c r="F285" s="94">
        <v>1</v>
      </c>
      <c r="G285" s="73" t="s">
        <v>203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 s="9"/>
    </row>
    <row r="286" spans="1:13" ht="25.5" hidden="1" customHeight="1">
      <c r="A286" s="92">
        <v>3</v>
      </c>
      <c r="B286" s="93">
        <v>2</v>
      </c>
      <c r="C286" s="93">
        <v>2</v>
      </c>
      <c r="D286" s="93">
        <v>2</v>
      </c>
      <c r="E286" s="93">
        <v>1</v>
      </c>
      <c r="F286" s="94">
        <v>2</v>
      </c>
      <c r="G286" s="91" t="s">
        <v>204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 s="9"/>
    </row>
    <row r="287" spans="1:13" ht="25.5" hidden="1" customHeight="1">
      <c r="A287" s="92">
        <v>3</v>
      </c>
      <c r="B287" s="93">
        <v>2</v>
      </c>
      <c r="C287" s="93">
        <v>2</v>
      </c>
      <c r="D287" s="93">
        <v>3</v>
      </c>
      <c r="E287" s="93"/>
      <c r="F287" s="94"/>
      <c r="G287" s="73" t="s">
        <v>205</v>
      </c>
      <c r="H287" s="61">
        <v>253</v>
      </c>
      <c r="I287" s="148">
        <f>I288</f>
        <v>0</v>
      </c>
      <c r="J287" s="175">
        <f>J288</f>
        <v>0</v>
      </c>
      <c r="K287" s="149">
        <f>K288</f>
        <v>0</v>
      </c>
      <c r="L287" s="149">
        <f>L288</f>
        <v>0</v>
      </c>
      <c r="M287" s="9"/>
    </row>
    <row r="288" spans="1:13" ht="30" hidden="1" customHeight="1">
      <c r="A288" s="66">
        <v>3</v>
      </c>
      <c r="B288" s="93">
        <v>2</v>
      </c>
      <c r="C288" s="93">
        <v>2</v>
      </c>
      <c r="D288" s="93">
        <v>3</v>
      </c>
      <c r="E288" s="93">
        <v>1</v>
      </c>
      <c r="F288" s="94"/>
      <c r="G288" s="73" t="s">
        <v>205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 s="9"/>
    </row>
    <row r="289" spans="1:13" ht="31.5" hidden="1" customHeight="1">
      <c r="A289" s="66">
        <v>3</v>
      </c>
      <c r="B289" s="93">
        <v>2</v>
      </c>
      <c r="C289" s="93">
        <v>2</v>
      </c>
      <c r="D289" s="93">
        <v>3</v>
      </c>
      <c r="E289" s="93">
        <v>1</v>
      </c>
      <c r="F289" s="94">
        <v>1</v>
      </c>
      <c r="G289" s="73" t="s">
        <v>206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 s="9"/>
    </row>
    <row r="290" spans="1:13" ht="25.5" hidden="1" customHeight="1">
      <c r="A290" s="66">
        <v>3</v>
      </c>
      <c r="B290" s="93">
        <v>2</v>
      </c>
      <c r="C290" s="93">
        <v>2</v>
      </c>
      <c r="D290" s="93">
        <v>3</v>
      </c>
      <c r="E290" s="93">
        <v>1</v>
      </c>
      <c r="F290" s="94">
        <v>2</v>
      </c>
      <c r="G290" s="73" t="s">
        <v>207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 s="9"/>
    </row>
    <row r="291" spans="1:13" ht="27" hidden="1" customHeight="1">
      <c r="A291" s="92">
        <v>3</v>
      </c>
      <c r="B291" s="93">
        <v>2</v>
      </c>
      <c r="C291" s="93">
        <v>2</v>
      </c>
      <c r="D291" s="93">
        <v>4</v>
      </c>
      <c r="E291" s="93"/>
      <c r="F291" s="94"/>
      <c r="G291" s="73" t="s">
        <v>208</v>
      </c>
      <c r="H291" s="61">
        <v>257</v>
      </c>
      <c r="I291" s="148">
        <f>I292</f>
        <v>0</v>
      </c>
      <c r="J291" s="175">
        <f>J292</f>
        <v>0</v>
      </c>
      <c r="K291" s="149">
        <f>K292</f>
        <v>0</v>
      </c>
      <c r="L291" s="149">
        <f>L292</f>
        <v>0</v>
      </c>
      <c r="M291" s="9"/>
    </row>
    <row r="292" spans="1:13" hidden="1">
      <c r="A292" s="92">
        <v>3</v>
      </c>
      <c r="B292" s="93">
        <v>2</v>
      </c>
      <c r="C292" s="93">
        <v>2</v>
      </c>
      <c r="D292" s="93">
        <v>4</v>
      </c>
      <c r="E292" s="93">
        <v>1</v>
      </c>
      <c r="F292" s="94"/>
      <c r="G292" s="73" t="s">
        <v>208</v>
      </c>
      <c r="H292" s="61">
        <v>258</v>
      </c>
      <c r="I292" s="148">
        <f>SUM(I293:I294)</f>
        <v>0</v>
      </c>
      <c r="J292" s="175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92">
        <v>3</v>
      </c>
      <c r="B293" s="93">
        <v>2</v>
      </c>
      <c r="C293" s="93">
        <v>2</v>
      </c>
      <c r="D293" s="93">
        <v>4</v>
      </c>
      <c r="E293" s="93">
        <v>1</v>
      </c>
      <c r="F293" s="94">
        <v>1</v>
      </c>
      <c r="G293" s="73" t="s">
        <v>209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 s="9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210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 s="9"/>
    </row>
    <row r="295" spans="1:13" ht="28.5" hidden="1" customHeight="1">
      <c r="A295" s="92">
        <v>3</v>
      </c>
      <c r="B295" s="93">
        <v>2</v>
      </c>
      <c r="C295" s="93">
        <v>2</v>
      </c>
      <c r="D295" s="93">
        <v>5</v>
      </c>
      <c r="E295" s="93"/>
      <c r="F295" s="94"/>
      <c r="G295" s="73" t="s">
        <v>211</v>
      </c>
      <c r="H295" s="61">
        <v>261</v>
      </c>
      <c r="I295" s="148">
        <f t="shared" ref="I295:L296" si="27">I296</f>
        <v>0</v>
      </c>
      <c r="J295" s="175">
        <f t="shared" si="27"/>
        <v>0</v>
      </c>
      <c r="K295" s="149">
        <f t="shared" si="27"/>
        <v>0</v>
      </c>
      <c r="L295" s="149">
        <f t="shared" si="27"/>
        <v>0</v>
      </c>
      <c r="M295" s="9"/>
    </row>
    <row r="296" spans="1:13" ht="26.25" hidden="1" customHeight="1">
      <c r="A296" s="92">
        <v>3</v>
      </c>
      <c r="B296" s="93">
        <v>2</v>
      </c>
      <c r="C296" s="93">
        <v>2</v>
      </c>
      <c r="D296" s="93">
        <v>5</v>
      </c>
      <c r="E296" s="93">
        <v>1</v>
      </c>
      <c r="F296" s="94"/>
      <c r="G296" s="73" t="s">
        <v>211</v>
      </c>
      <c r="H296" s="61">
        <v>262</v>
      </c>
      <c r="I296" s="148">
        <f t="shared" si="27"/>
        <v>0</v>
      </c>
      <c r="J296" s="175">
        <f t="shared" si="27"/>
        <v>0</v>
      </c>
      <c r="K296" s="149">
        <f t="shared" si="27"/>
        <v>0</v>
      </c>
      <c r="L296" s="149">
        <f t="shared" si="27"/>
        <v>0</v>
      </c>
      <c r="M296" s="9"/>
    </row>
    <row r="297" spans="1:13" ht="26.25" hidden="1" customHeight="1">
      <c r="A297" s="92">
        <v>3</v>
      </c>
      <c r="B297" s="93">
        <v>2</v>
      </c>
      <c r="C297" s="93">
        <v>2</v>
      </c>
      <c r="D297" s="93">
        <v>5</v>
      </c>
      <c r="E297" s="93">
        <v>1</v>
      </c>
      <c r="F297" s="94">
        <v>1</v>
      </c>
      <c r="G297" s="73" t="s">
        <v>211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 s="9"/>
    </row>
    <row r="298" spans="1:13" ht="26.25" hidden="1" customHeight="1">
      <c r="A298" s="92">
        <v>3</v>
      </c>
      <c r="B298" s="93">
        <v>2</v>
      </c>
      <c r="C298" s="93">
        <v>2</v>
      </c>
      <c r="D298" s="93">
        <v>6</v>
      </c>
      <c r="E298" s="93"/>
      <c r="F298" s="94"/>
      <c r="G298" s="73" t="s">
        <v>194</v>
      </c>
      <c r="H298" s="61">
        <v>264</v>
      </c>
      <c r="I298" s="148">
        <f t="shared" ref="I298:L299" si="28">I299</f>
        <v>0</v>
      </c>
      <c r="J298" s="179">
        <f t="shared" si="28"/>
        <v>0</v>
      </c>
      <c r="K298" s="149">
        <f t="shared" si="28"/>
        <v>0</v>
      </c>
      <c r="L298" s="149">
        <f t="shared" si="28"/>
        <v>0</v>
      </c>
      <c r="M298" s="9"/>
    </row>
    <row r="299" spans="1:13" ht="30" hidden="1" customHeight="1">
      <c r="A299" s="92">
        <v>3</v>
      </c>
      <c r="B299" s="93">
        <v>2</v>
      </c>
      <c r="C299" s="93">
        <v>2</v>
      </c>
      <c r="D299" s="93">
        <v>6</v>
      </c>
      <c r="E299" s="93">
        <v>1</v>
      </c>
      <c r="F299" s="94"/>
      <c r="G299" s="73" t="s">
        <v>194</v>
      </c>
      <c r="H299" s="61">
        <v>265</v>
      </c>
      <c r="I299" s="148">
        <f t="shared" si="28"/>
        <v>0</v>
      </c>
      <c r="J299" s="179">
        <f t="shared" si="28"/>
        <v>0</v>
      </c>
      <c r="K299" s="149">
        <f t="shared" si="28"/>
        <v>0</v>
      </c>
      <c r="L299" s="149">
        <f t="shared" si="28"/>
        <v>0</v>
      </c>
      <c r="M299" s="9"/>
    </row>
    <row r="300" spans="1:13" ht="24.75" hidden="1" customHeight="1">
      <c r="A300" s="92">
        <v>3</v>
      </c>
      <c r="B300" s="118">
        <v>2</v>
      </c>
      <c r="C300" s="118">
        <v>2</v>
      </c>
      <c r="D300" s="93">
        <v>6</v>
      </c>
      <c r="E300" s="118">
        <v>1</v>
      </c>
      <c r="F300" s="119">
        <v>1</v>
      </c>
      <c r="G300" s="111" t="s">
        <v>194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 s="9"/>
    </row>
    <row r="301" spans="1:13" ht="29.25" hidden="1" customHeight="1">
      <c r="A301" s="91">
        <v>3</v>
      </c>
      <c r="B301" s="92">
        <v>2</v>
      </c>
      <c r="C301" s="93">
        <v>2</v>
      </c>
      <c r="D301" s="93">
        <v>7</v>
      </c>
      <c r="E301" s="93"/>
      <c r="F301" s="94"/>
      <c r="G301" s="73" t="s">
        <v>195</v>
      </c>
      <c r="H301" s="61">
        <v>267</v>
      </c>
      <c r="I301" s="148">
        <f>I302</f>
        <v>0</v>
      </c>
      <c r="J301" s="179">
        <f>J302</f>
        <v>0</v>
      </c>
      <c r="K301" s="149">
        <f>K302</f>
        <v>0</v>
      </c>
      <c r="L301" s="149">
        <f>L302</f>
        <v>0</v>
      </c>
      <c r="M301" s="9"/>
    </row>
    <row r="302" spans="1:13" ht="26.25" hidden="1" customHeight="1">
      <c r="A302" s="91">
        <v>3</v>
      </c>
      <c r="B302" s="92">
        <v>2</v>
      </c>
      <c r="C302" s="93">
        <v>2</v>
      </c>
      <c r="D302" s="93">
        <v>7</v>
      </c>
      <c r="E302" s="93">
        <v>1</v>
      </c>
      <c r="F302" s="94"/>
      <c r="G302" s="73" t="s">
        <v>195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 s="9"/>
    </row>
    <row r="303" spans="1:13" ht="27.75" hidden="1" customHeight="1">
      <c r="A303" s="91">
        <v>3</v>
      </c>
      <c r="B303" s="92">
        <v>2</v>
      </c>
      <c r="C303" s="92">
        <v>2</v>
      </c>
      <c r="D303" s="93">
        <v>7</v>
      </c>
      <c r="E303" s="93">
        <v>1</v>
      </c>
      <c r="F303" s="94">
        <v>1</v>
      </c>
      <c r="G303" s="73" t="s">
        <v>196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 s="9"/>
    </row>
    <row r="304" spans="1:13" ht="25.5" hidden="1" customHeight="1">
      <c r="A304" s="91">
        <v>3</v>
      </c>
      <c r="B304" s="92">
        <v>2</v>
      </c>
      <c r="C304" s="92">
        <v>2</v>
      </c>
      <c r="D304" s="93">
        <v>7</v>
      </c>
      <c r="E304" s="93">
        <v>1</v>
      </c>
      <c r="F304" s="94">
        <v>2</v>
      </c>
      <c r="G304" s="73" t="s">
        <v>197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 s="9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212</v>
      </c>
      <c r="H305" s="61">
        <v>271</v>
      </c>
      <c r="I305" s="148">
        <f>SUM(I306+I338)</f>
        <v>0</v>
      </c>
      <c r="J305" s="179">
        <f>SUM(J306+J338)</f>
        <v>0</v>
      </c>
      <c r="K305" s="149">
        <f>SUM(K306+K338)</f>
        <v>0</v>
      </c>
      <c r="L305" s="149">
        <f>SUM(L306+L338)</f>
        <v>0</v>
      </c>
      <c r="M305" s="9"/>
    </row>
    <row r="306" spans="1:13" ht="40.5" hidden="1" customHeight="1">
      <c r="A306" s="91">
        <v>3</v>
      </c>
      <c r="B306" s="91">
        <v>3</v>
      </c>
      <c r="C306" s="92">
        <v>1</v>
      </c>
      <c r="D306" s="93"/>
      <c r="E306" s="93"/>
      <c r="F306" s="94"/>
      <c r="G306" s="73" t="s">
        <v>213</v>
      </c>
      <c r="H306" s="61">
        <v>272</v>
      </c>
      <c r="I306" s="148">
        <f>SUM(I307+I316+I320+I324+I328+I331+I334)</f>
        <v>0</v>
      </c>
      <c r="J306" s="179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 s="9"/>
    </row>
    <row r="307" spans="1:13" ht="29.25" hidden="1" customHeight="1">
      <c r="A307" s="91">
        <v>3</v>
      </c>
      <c r="B307" s="91">
        <v>3</v>
      </c>
      <c r="C307" s="92">
        <v>1</v>
      </c>
      <c r="D307" s="93">
        <v>1</v>
      </c>
      <c r="E307" s="93"/>
      <c r="F307" s="94"/>
      <c r="G307" s="73" t="s">
        <v>199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 s="9"/>
    </row>
    <row r="308" spans="1:13" ht="27" hidden="1" customHeight="1">
      <c r="A308" s="91">
        <v>3</v>
      </c>
      <c r="B308" s="91">
        <v>3</v>
      </c>
      <c r="C308" s="92">
        <v>1</v>
      </c>
      <c r="D308" s="93">
        <v>1</v>
      </c>
      <c r="E308" s="93">
        <v>1</v>
      </c>
      <c r="F308" s="94"/>
      <c r="G308" s="73" t="s">
        <v>177</v>
      </c>
      <c r="H308" s="61">
        <v>274</v>
      </c>
      <c r="I308" s="148">
        <f>SUM(I309:I309)</f>
        <v>0</v>
      </c>
      <c r="J308" s="179">
        <f>SUM(J309:J309)</f>
        <v>0</v>
      </c>
      <c r="K308" s="149">
        <f>SUM(K309:K309)</f>
        <v>0</v>
      </c>
      <c r="L308" s="149">
        <f>SUM(L309:L309)</f>
        <v>0</v>
      </c>
      <c r="M308" s="9"/>
    </row>
    <row r="309" spans="1:13" ht="28.5" hidden="1" customHeight="1">
      <c r="A309" s="91">
        <v>3</v>
      </c>
      <c r="B309" s="91">
        <v>3</v>
      </c>
      <c r="C309" s="92">
        <v>1</v>
      </c>
      <c r="D309" s="93">
        <v>1</v>
      </c>
      <c r="E309" s="93">
        <v>1</v>
      </c>
      <c r="F309" s="94">
        <v>1</v>
      </c>
      <c r="G309" s="73" t="s">
        <v>177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 s="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200</v>
      </c>
      <c r="H310" s="61">
        <v>276</v>
      </c>
      <c r="I310" s="148">
        <f>SUM(I311:I312)</f>
        <v>0</v>
      </c>
      <c r="J310" s="148">
        <f>SUM(J311:J312)</f>
        <v>0</v>
      </c>
      <c r="K310" s="148">
        <f>SUM(K311:K312)</f>
        <v>0</v>
      </c>
      <c r="L310" s="148">
        <f>SUM(L311:L312)</f>
        <v>0</v>
      </c>
      <c r="M310" s="9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179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 s="9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180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 s="9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181</v>
      </c>
      <c r="H313" s="61">
        <v>279</v>
      </c>
      <c r="I313" s="148">
        <f>SUM(I314:I315)</f>
        <v>0</v>
      </c>
      <c r="J313" s="148">
        <f>SUM(J314:J315)</f>
        <v>0</v>
      </c>
      <c r="K313" s="148">
        <f>SUM(K314:K315)</f>
        <v>0</v>
      </c>
      <c r="L313" s="148">
        <f>SUM(L314:L315)</f>
        <v>0</v>
      </c>
      <c r="M313" s="9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182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 s="9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201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 s="9"/>
    </row>
    <row r="316" spans="1:13" hidden="1">
      <c r="A316" s="99">
        <v>3</v>
      </c>
      <c r="B316" s="66">
        <v>3</v>
      </c>
      <c r="C316" s="92">
        <v>1</v>
      </c>
      <c r="D316" s="93">
        <v>2</v>
      </c>
      <c r="E316" s="93"/>
      <c r="F316" s="94"/>
      <c r="G316" s="73" t="s">
        <v>214</v>
      </c>
      <c r="H316" s="61">
        <v>282</v>
      </c>
      <c r="I316" s="148">
        <f>I317</f>
        <v>0</v>
      </c>
      <c r="J316" s="179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99">
        <v>3</v>
      </c>
      <c r="B317" s="99">
        <v>3</v>
      </c>
      <c r="C317" s="66">
        <v>1</v>
      </c>
      <c r="D317" s="64">
        <v>2</v>
      </c>
      <c r="E317" s="64">
        <v>1</v>
      </c>
      <c r="F317" s="67"/>
      <c r="G317" s="73" t="s">
        <v>214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 s="9"/>
    </row>
    <row r="318" spans="1:13" ht="25.5" hidden="1" customHeight="1">
      <c r="A318" s="91">
        <v>3</v>
      </c>
      <c r="B318" s="91">
        <v>3</v>
      </c>
      <c r="C318" s="92">
        <v>1</v>
      </c>
      <c r="D318" s="93">
        <v>2</v>
      </c>
      <c r="E318" s="93">
        <v>1</v>
      </c>
      <c r="F318" s="94">
        <v>1</v>
      </c>
      <c r="G318" s="73" t="s">
        <v>215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 s="9"/>
    </row>
    <row r="319" spans="1:13" ht="24" hidden="1" customHeight="1">
      <c r="A319" s="106">
        <v>3</v>
      </c>
      <c r="B319" s="115">
        <v>3</v>
      </c>
      <c r="C319" s="117">
        <v>1</v>
      </c>
      <c r="D319" s="118">
        <v>2</v>
      </c>
      <c r="E319" s="118">
        <v>1</v>
      </c>
      <c r="F319" s="119">
        <v>2</v>
      </c>
      <c r="G319" s="111" t="s">
        <v>216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 s="9"/>
    </row>
    <row r="320" spans="1:13" ht="27.75" hidden="1" customHeight="1">
      <c r="A320" s="92">
        <v>3</v>
      </c>
      <c r="B320" s="73">
        <v>3</v>
      </c>
      <c r="C320" s="92">
        <v>1</v>
      </c>
      <c r="D320" s="93">
        <v>3</v>
      </c>
      <c r="E320" s="93"/>
      <c r="F320" s="94"/>
      <c r="G320" s="73" t="s">
        <v>217</v>
      </c>
      <c r="H320" s="61">
        <v>286</v>
      </c>
      <c r="I320" s="148">
        <f>I321</f>
        <v>0</v>
      </c>
      <c r="J320" s="179">
        <f>J321</f>
        <v>0</v>
      </c>
      <c r="K320" s="149">
        <f>K321</f>
        <v>0</v>
      </c>
      <c r="L320" s="149">
        <f>L321</f>
        <v>0</v>
      </c>
      <c r="M320" s="9"/>
    </row>
    <row r="321" spans="1:13" ht="24" hidden="1" customHeight="1">
      <c r="A321" s="92">
        <v>3</v>
      </c>
      <c r="B321" s="111">
        <v>3</v>
      </c>
      <c r="C321" s="117">
        <v>1</v>
      </c>
      <c r="D321" s="118">
        <v>3</v>
      </c>
      <c r="E321" s="118">
        <v>1</v>
      </c>
      <c r="F321" s="119"/>
      <c r="G321" s="73" t="s">
        <v>217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 s="9"/>
    </row>
    <row r="322" spans="1:13" ht="27" hidden="1" customHeight="1">
      <c r="A322" s="92">
        <v>3</v>
      </c>
      <c r="B322" s="73">
        <v>3</v>
      </c>
      <c r="C322" s="92">
        <v>1</v>
      </c>
      <c r="D322" s="93">
        <v>3</v>
      </c>
      <c r="E322" s="93">
        <v>1</v>
      </c>
      <c r="F322" s="94">
        <v>1</v>
      </c>
      <c r="G322" s="73" t="s">
        <v>218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 s="9"/>
    </row>
    <row r="323" spans="1:13" ht="26.25" hidden="1" customHeight="1">
      <c r="A323" s="92">
        <v>3</v>
      </c>
      <c r="B323" s="73">
        <v>3</v>
      </c>
      <c r="C323" s="92">
        <v>1</v>
      </c>
      <c r="D323" s="93">
        <v>3</v>
      </c>
      <c r="E323" s="93">
        <v>1</v>
      </c>
      <c r="F323" s="94">
        <v>2</v>
      </c>
      <c r="G323" s="73" t="s">
        <v>219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 s="9"/>
    </row>
    <row r="324" spans="1:13" hidden="1">
      <c r="A324" s="92">
        <v>3</v>
      </c>
      <c r="B324" s="73">
        <v>3</v>
      </c>
      <c r="C324" s="92">
        <v>1</v>
      </c>
      <c r="D324" s="93">
        <v>4</v>
      </c>
      <c r="E324" s="93"/>
      <c r="F324" s="94"/>
      <c r="G324" s="73" t="s">
        <v>220</v>
      </c>
      <c r="H324" s="61">
        <v>290</v>
      </c>
      <c r="I324" s="148">
        <f>I325</f>
        <v>0</v>
      </c>
      <c r="J324" s="179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91">
        <v>3</v>
      </c>
      <c r="B325" s="92">
        <v>3</v>
      </c>
      <c r="C325" s="93">
        <v>1</v>
      </c>
      <c r="D325" s="93">
        <v>4</v>
      </c>
      <c r="E325" s="93">
        <v>1</v>
      </c>
      <c r="F325" s="94"/>
      <c r="G325" s="73" t="s">
        <v>220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 s="9"/>
    </row>
    <row r="326" spans="1:13" hidden="1">
      <c r="A326" s="91">
        <v>3</v>
      </c>
      <c r="B326" s="92">
        <v>3</v>
      </c>
      <c r="C326" s="93">
        <v>1</v>
      </c>
      <c r="D326" s="93">
        <v>4</v>
      </c>
      <c r="E326" s="93">
        <v>1</v>
      </c>
      <c r="F326" s="94">
        <v>1</v>
      </c>
      <c r="G326" s="73" t="s">
        <v>221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92">
        <v>3</v>
      </c>
      <c r="B327" s="93">
        <v>3</v>
      </c>
      <c r="C327" s="93">
        <v>1</v>
      </c>
      <c r="D327" s="93">
        <v>4</v>
      </c>
      <c r="E327" s="93">
        <v>1</v>
      </c>
      <c r="F327" s="94">
        <v>2</v>
      </c>
      <c r="G327" s="73" t="s">
        <v>222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 s="9"/>
    </row>
    <row r="328" spans="1:13" ht="26.25" hidden="1" customHeight="1">
      <c r="A328" s="92">
        <v>3</v>
      </c>
      <c r="B328" s="93">
        <v>3</v>
      </c>
      <c r="C328" s="93">
        <v>1</v>
      </c>
      <c r="D328" s="93">
        <v>5</v>
      </c>
      <c r="E328" s="93"/>
      <c r="F328" s="94"/>
      <c r="G328" s="73" t="s">
        <v>223</v>
      </c>
      <c r="H328" s="61">
        <v>294</v>
      </c>
      <c r="I328" s="162">
        <f t="shared" ref="I328:L329" si="29">I329</f>
        <v>0</v>
      </c>
      <c r="J328" s="179">
        <f t="shared" si="29"/>
        <v>0</v>
      </c>
      <c r="K328" s="149">
        <f t="shared" si="29"/>
        <v>0</v>
      </c>
      <c r="L328" s="149">
        <f t="shared" si="29"/>
        <v>0</v>
      </c>
      <c r="M328" s="9"/>
    </row>
    <row r="329" spans="1:13" ht="30" hidden="1" customHeight="1">
      <c r="A329" s="66">
        <v>3</v>
      </c>
      <c r="B329" s="118">
        <v>3</v>
      </c>
      <c r="C329" s="118">
        <v>1</v>
      </c>
      <c r="D329" s="118">
        <v>5</v>
      </c>
      <c r="E329" s="118">
        <v>1</v>
      </c>
      <c r="F329" s="119"/>
      <c r="G329" s="73" t="s">
        <v>223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 s="9"/>
    </row>
    <row r="330" spans="1:13" ht="30" hidden="1" customHeight="1">
      <c r="A330" s="92">
        <v>3</v>
      </c>
      <c r="B330" s="93">
        <v>3</v>
      </c>
      <c r="C330" s="93">
        <v>1</v>
      </c>
      <c r="D330" s="93">
        <v>5</v>
      </c>
      <c r="E330" s="93">
        <v>1</v>
      </c>
      <c r="F330" s="94">
        <v>1</v>
      </c>
      <c r="G330" s="73" t="s">
        <v>224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 s="9"/>
    </row>
    <row r="331" spans="1:13" ht="30" hidden="1" customHeight="1">
      <c r="A331" s="92">
        <v>3</v>
      </c>
      <c r="B331" s="93">
        <v>3</v>
      </c>
      <c r="C331" s="93">
        <v>1</v>
      </c>
      <c r="D331" s="93">
        <v>6</v>
      </c>
      <c r="E331" s="93"/>
      <c r="F331" s="94"/>
      <c r="G331" s="73" t="s">
        <v>194</v>
      </c>
      <c r="H331" s="61">
        <v>297</v>
      </c>
      <c r="I331" s="149">
        <f t="shared" ref="I331:L332" si="30">I332</f>
        <v>0</v>
      </c>
      <c r="J331" s="179">
        <f t="shared" si="30"/>
        <v>0</v>
      </c>
      <c r="K331" s="149">
        <f t="shared" si="30"/>
        <v>0</v>
      </c>
      <c r="L331" s="149">
        <f t="shared" si="30"/>
        <v>0</v>
      </c>
      <c r="M331" s="9"/>
    </row>
    <row r="332" spans="1:13" ht="30" hidden="1" customHeight="1">
      <c r="A332" s="92">
        <v>3</v>
      </c>
      <c r="B332" s="93">
        <v>3</v>
      </c>
      <c r="C332" s="93">
        <v>1</v>
      </c>
      <c r="D332" s="93">
        <v>6</v>
      </c>
      <c r="E332" s="93">
        <v>1</v>
      </c>
      <c r="F332" s="94"/>
      <c r="G332" s="73" t="s">
        <v>194</v>
      </c>
      <c r="H332" s="61">
        <v>298</v>
      </c>
      <c r="I332" s="148">
        <f t="shared" si="30"/>
        <v>0</v>
      </c>
      <c r="J332" s="179">
        <f t="shared" si="30"/>
        <v>0</v>
      </c>
      <c r="K332" s="149">
        <f t="shared" si="30"/>
        <v>0</v>
      </c>
      <c r="L332" s="149">
        <f t="shared" si="30"/>
        <v>0</v>
      </c>
      <c r="M332" s="9"/>
    </row>
    <row r="333" spans="1:13" ht="25.5" hidden="1" customHeight="1">
      <c r="A333" s="92">
        <v>3</v>
      </c>
      <c r="B333" s="93">
        <v>3</v>
      </c>
      <c r="C333" s="93">
        <v>1</v>
      </c>
      <c r="D333" s="93">
        <v>6</v>
      </c>
      <c r="E333" s="93">
        <v>1</v>
      </c>
      <c r="F333" s="94">
        <v>1</v>
      </c>
      <c r="G333" s="73" t="s">
        <v>194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 s="9"/>
    </row>
    <row r="334" spans="1:13" ht="22.5" hidden="1" customHeight="1">
      <c r="A334" s="92">
        <v>3</v>
      </c>
      <c r="B334" s="93">
        <v>3</v>
      </c>
      <c r="C334" s="93">
        <v>1</v>
      </c>
      <c r="D334" s="93">
        <v>7</v>
      </c>
      <c r="E334" s="93"/>
      <c r="F334" s="94"/>
      <c r="G334" s="73" t="s">
        <v>225</v>
      </c>
      <c r="H334" s="61">
        <v>300</v>
      </c>
      <c r="I334" s="148">
        <f>I335</f>
        <v>0</v>
      </c>
      <c r="J334" s="179">
        <f>J335</f>
        <v>0</v>
      </c>
      <c r="K334" s="149">
        <f>K335</f>
        <v>0</v>
      </c>
      <c r="L334" s="149">
        <f>L335</f>
        <v>0</v>
      </c>
      <c r="M334" s="9"/>
    </row>
    <row r="335" spans="1:13" ht="25.5" hidden="1" customHeight="1">
      <c r="A335" s="92">
        <v>3</v>
      </c>
      <c r="B335" s="93">
        <v>3</v>
      </c>
      <c r="C335" s="93">
        <v>1</v>
      </c>
      <c r="D335" s="93">
        <v>7</v>
      </c>
      <c r="E335" s="93">
        <v>1</v>
      </c>
      <c r="F335" s="94"/>
      <c r="G335" s="73" t="s">
        <v>225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 s="9"/>
    </row>
    <row r="336" spans="1:13" ht="27" hidden="1" customHeight="1">
      <c r="A336" s="92">
        <v>3</v>
      </c>
      <c r="B336" s="93">
        <v>3</v>
      </c>
      <c r="C336" s="93">
        <v>1</v>
      </c>
      <c r="D336" s="93">
        <v>7</v>
      </c>
      <c r="E336" s="93">
        <v>1</v>
      </c>
      <c r="F336" s="94">
        <v>1</v>
      </c>
      <c r="G336" s="73" t="s">
        <v>226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 s="9"/>
    </row>
    <row r="337" spans="1:16" ht="27.75" hidden="1" customHeight="1">
      <c r="A337" s="92">
        <v>3</v>
      </c>
      <c r="B337" s="93">
        <v>3</v>
      </c>
      <c r="C337" s="93">
        <v>1</v>
      </c>
      <c r="D337" s="93">
        <v>7</v>
      </c>
      <c r="E337" s="93">
        <v>1</v>
      </c>
      <c r="F337" s="94">
        <v>2</v>
      </c>
      <c r="G337" s="73" t="s">
        <v>227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 s="9"/>
    </row>
    <row r="338" spans="1:16" ht="38.25" hidden="1" customHeight="1">
      <c r="A338" s="92">
        <v>3</v>
      </c>
      <c r="B338" s="93">
        <v>3</v>
      </c>
      <c r="C338" s="93">
        <v>2</v>
      </c>
      <c r="D338" s="93"/>
      <c r="E338" s="93"/>
      <c r="F338" s="94"/>
      <c r="G338" s="73" t="s">
        <v>228</v>
      </c>
      <c r="H338" s="61">
        <v>304</v>
      </c>
      <c r="I338" s="148">
        <f>SUM(I339+I348+I352+I356+I360+I363+I366)</f>
        <v>0</v>
      </c>
      <c r="J338" s="179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 s="9"/>
    </row>
    <row r="339" spans="1:16" ht="30" hidden="1" customHeight="1">
      <c r="A339" s="92">
        <v>3</v>
      </c>
      <c r="B339" s="93">
        <v>3</v>
      </c>
      <c r="C339" s="93">
        <v>2</v>
      </c>
      <c r="D339" s="93">
        <v>1</v>
      </c>
      <c r="E339" s="93"/>
      <c r="F339" s="94"/>
      <c r="G339" s="73" t="s">
        <v>176</v>
      </c>
      <c r="H339" s="61">
        <v>305</v>
      </c>
      <c r="I339" s="148">
        <f>I340</f>
        <v>0</v>
      </c>
      <c r="J339" s="179">
        <f>J340</f>
        <v>0</v>
      </c>
      <c r="K339" s="149">
        <f>K340</f>
        <v>0</v>
      </c>
      <c r="L339" s="149">
        <f>L340</f>
        <v>0</v>
      </c>
      <c r="M339" s="9"/>
    </row>
    <row r="340" spans="1:16" hidden="1">
      <c r="A340" s="91">
        <v>3</v>
      </c>
      <c r="B340" s="92">
        <v>3</v>
      </c>
      <c r="C340" s="93">
        <v>2</v>
      </c>
      <c r="D340" s="73">
        <v>1</v>
      </c>
      <c r="E340" s="92">
        <v>1</v>
      </c>
      <c r="F340" s="94"/>
      <c r="G340" s="73" t="s">
        <v>176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91">
        <v>3</v>
      </c>
      <c r="B341" s="92">
        <v>3</v>
      </c>
      <c r="C341" s="93">
        <v>2</v>
      </c>
      <c r="D341" s="73">
        <v>1</v>
      </c>
      <c r="E341" s="92">
        <v>1</v>
      </c>
      <c r="F341" s="94">
        <v>1</v>
      </c>
      <c r="G341" s="73" t="s">
        <v>177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 s="9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111" t="s">
        <v>200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111" t="s">
        <v>179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111" t="s">
        <v>180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111" t="s">
        <v>181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111" t="s">
        <v>182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111" t="s">
        <v>201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106">
        <v>3</v>
      </c>
      <c r="B348" s="106">
        <v>3</v>
      </c>
      <c r="C348" s="117">
        <v>2</v>
      </c>
      <c r="D348" s="111">
        <v>2</v>
      </c>
      <c r="E348" s="117"/>
      <c r="F348" s="119"/>
      <c r="G348" s="111" t="s">
        <v>214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91">
        <v>3</v>
      </c>
      <c r="B349" s="91">
        <v>3</v>
      </c>
      <c r="C349" s="92">
        <v>2</v>
      </c>
      <c r="D349" s="73">
        <v>2</v>
      </c>
      <c r="E349" s="92">
        <v>1</v>
      </c>
      <c r="F349" s="94"/>
      <c r="G349" s="111" t="s">
        <v>214</v>
      </c>
      <c r="H349" s="61">
        <v>315</v>
      </c>
      <c r="I349" s="148">
        <f>SUM(I350:I351)</f>
        <v>0</v>
      </c>
      <c r="J349" s="175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91">
        <v>3</v>
      </c>
      <c r="B350" s="91">
        <v>3</v>
      </c>
      <c r="C350" s="92">
        <v>2</v>
      </c>
      <c r="D350" s="73">
        <v>2</v>
      </c>
      <c r="E350" s="91">
        <v>1</v>
      </c>
      <c r="F350" s="101">
        <v>1</v>
      </c>
      <c r="G350" s="73" t="s">
        <v>215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106">
        <v>3</v>
      </c>
      <c r="B351" s="106">
        <v>3</v>
      </c>
      <c r="C351" s="107">
        <v>2</v>
      </c>
      <c r="D351" s="108">
        <v>2</v>
      </c>
      <c r="E351" s="105">
        <v>1</v>
      </c>
      <c r="F351" s="112">
        <v>2</v>
      </c>
      <c r="G351" s="105" t="s">
        <v>216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91">
        <v>3</v>
      </c>
      <c r="B352" s="91">
        <v>3</v>
      </c>
      <c r="C352" s="92">
        <v>2</v>
      </c>
      <c r="D352" s="93">
        <v>3</v>
      </c>
      <c r="E352" s="73"/>
      <c r="F352" s="101"/>
      <c r="G352" s="73" t="s">
        <v>217</v>
      </c>
      <c r="H352" s="61">
        <v>318</v>
      </c>
      <c r="I352" s="148">
        <f>I353</f>
        <v>0</v>
      </c>
      <c r="J352" s="175">
        <f>J353</f>
        <v>0</v>
      </c>
      <c r="K352" s="149">
        <f>K353</f>
        <v>0</v>
      </c>
      <c r="L352" s="149">
        <f>L353</f>
        <v>0</v>
      </c>
      <c r="M352" s="9"/>
    </row>
    <row r="353" spans="1:13" ht="27.75" hidden="1" customHeight="1">
      <c r="A353" s="91">
        <v>3</v>
      </c>
      <c r="B353" s="91">
        <v>3</v>
      </c>
      <c r="C353" s="92">
        <v>2</v>
      </c>
      <c r="D353" s="93">
        <v>3</v>
      </c>
      <c r="E353" s="73">
        <v>1</v>
      </c>
      <c r="F353" s="101"/>
      <c r="G353" s="73" t="s">
        <v>217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 s="9"/>
    </row>
    <row r="354" spans="1:13" ht="28.5" hidden="1" customHeight="1">
      <c r="A354" s="91">
        <v>3</v>
      </c>
      <c r="B354" s="91">
        <v>3</v>
      </c>
      <c r="C354" s="92">
        <v>2</v>
      </c>
      <c r="D354" s="93">
        <v>3</v>
      </c>
      <c r="E354" s="73">
        <v>1</v>
      </c>
      <c r="F354" s="101">
        <v>1</v>
      </c>
      <c r="G354" s="73" t="s">
        <v>218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 s="9"/>
    </row>
    <row r="355" spans="1:13" ht="27.75" hidden="1" customHeight="1">
      <c r="A355" s="91">
        <v>3</v>
      </c>
      <c r="B355" s="91">
        <v>3</v>
      </c>
      <c r="C355" s="92">
        <v>2</v>
      </c>
      <c r="D355" s="93">
        <v>3</v>
      </c>
      <c r="E355" s="73">
        <v>1</v>
      </c>
      <c r="F355" s="101">
        <v>2</v>
      </c>
      <c r="G355" s="73" t="s">
        <v>219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 s="9"/>
    </row>
    <row r="356" spans="1:13" hidden="1">
      <c r="A356" s="91">
        <v>3</v>
      </c>
      <c r="B356" s="91">
        <v>3</v>
      </c>
      <c r="C356" s="92">
        <v>2</v>
      </c>
      <c r="D356" s="93">
        <v>4</v>
      </c>
      <c r="E356" s="93"/>
      <c r="F356" s="94"/>
      <c r="G356" s="73" t="s">
        <v>220</v>
      </c>
      <c r="H356" s="61">
        <v>322</v>
      </c>
      <c r="I356" s="148">
        <f>I357</f>
        <v>0</v>
      </c>
      <c r="J356" s="175">
        <f>J357</f>
        <v>0</v>
      </c>
      <c r="K356" s="149">
        <f>K357</f>
        <v>0</v>
      </c>
      <c r="L356" s="149">
        <f>L357</f>
        <v>0</v>
      </c>
    </row>
    <row r="357" spans="1:13" hidden="1">
      <c r="A357" s="99">
        <v>3</v>
      </c>
      <c r="B357" s="99">
        <v>3</v>
      </c>
      <c r="C357" s="66">
        <v>2</v>
      </c>
      <c r="D357" s="64">
        <v>4</v>
      </c>
      <c r="E357" s="64">
        <v>1</v>
      </c>
      <c r="F357" s="67"/>
      <c r="G357" s="73" t="s">
        <v>220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91">
        <v>3</v>
      </c>
      <c r="B358" s="91">
        <v>3</v>
      </c>
      <c r="C358" s="92">
        <v>2</v>
      </c>
      <c r="D358" s="93">
        <v>4</v>
      </c>
      <c r="E358" s="93">
        <v>1</v>
      </c>
      <c r="F358" s="94">
        <v>1</v>
      </c>
      <c r="G358" s="73" t="s">
        <v>221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 s="9"/>
    </row>
    <row r="359" spans="1:13" hidden="1">
      <c r="A359" s="91">
        <v>3</v>
      </c>
      <c r="B359" s="91">
        <v>3</v>
      </c>
      <c r="C359" s="92">
        <v>2</v>
      </c>
      <c r="D359" s="93">
        <v>4</v>
      </c>
      <c r="E359" s="93">
        <v>1</v>
      </c>
      <c r="F359" s="94">
        <v>2</v>
      </c>
      <c r="G359" s="73" t="s">
        <v>229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91">
        <v>3</v>
      </c>
      <c r="B360" s="91">
        <v>3</v>
      </c>
      <c r="C360" s="92">
        <v>2</v>
      </c>
      <c r="D360" s="93">
        <v>5</v>
      </c>
      <c r="E360" s="93"/>
      <c r="F360" s="94"/>
      <c r="G360" s="73" t="s">
        <v>223</v>
      </c>
      <c r="H360" s="61">
        <v>326</v>
      </c>
      <c r="I360" s="148">
        <f t="shared" ref="I360:L361" si="32">I361</f>
        <v>0</v>
      </c>
      <c r="J360" s="175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99">
        <v>3</v>
      </c>
      <c r="B361" s="99">
        <v>3</v>
      </c>
      <c r="C361" s="66">
        <v>2</v>
      </c>
      <c r="D361" s="64">
        <v>5</v>
      </c>
      <c r="E361" s="64">
        <v>1</v>
      </c>
      <c r="F361" s="67"/>
      <c r="G361" s="73" t="s">
        <v>223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91">
        <v>3</v>
      </c>
      <c r="B362" s="91">
        <v>3</v>
      </c>
      <c r="C362" s="92">
        <v>2</v>
      </c>
      <c r="D362" s="93">
        <v>5</v>
      </c>
      <c r="E362" s="93">
        <v>1</v>
      </c>
      <c r="F362" s="94">
        <v>1</v>
      </c>
      <c r="G362" s="73" t="s">
        <v>223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91">
        <v>3</v>
      </c>
      <c r="B363" s="91">
        <v>3</v>
      </c>
      <c r="C363" s="92">
        <v>2</v>
      </c>
      <c r="D363" s="93">
        <v>6</v>
      </c>
      <c r="E363" s="93"/>
      <c r="F363" s="94"/>
      <c r="G363" s="73" t="s">
        <v>194</v>
      </c>
      <c r="H363" s="61">
        <v>329</v>
      </c>
      <c r="I363" s="148">
        <f t="shared" ref="I363:L364" si="33">I364</f>
        <v>0</v>
      </c>
      <c r="J363" s="175">
        <f t="shared" si="33"/>
        <v>0</v>
      </c>
      <c r="K363" s="149">
        <f t="shared" si="33"/>
        <v>0</v>
      </c>
      <c r="L363" s="149">
        <f t="shared" si="33"/>
        <v>0</v>
      </c>
      <c r="M363" s="9"/>
    </row>
    <row r="364" spans="1:13" ht="25.5" hidden="1" customHeight="1">
      <c r="A364" s="91">
        <v>3</v>
      </c>
      <c r="B364" s="91">
        <v>3</v>
      </c>
      <c r="C364" s="92">
        <v>2</v>
      </c>
      <c r="D364" s="93">
        <v>6</v>
      </c>
      <c r="E364" s="93">
        <v>1</v>
      </c>
      <c r="F364" s="94"/>
      <c r="G364" s="73" t="s">
        <v>194</v>
      </c>
      <c r="H364" s="61">
        <v>330</v>
      </c>
      <c r="I364" s="148">
        <f t="shared" si="33"/>
        <v>0</v>
      </c>
      <c r="J364" s="175">
        <f t="shared" si="33"/>
        <v>0</v>
      </c>
      <c r="K364" s="149">
        <f t="shared" si="33"/>
        <v>0</v>
      </c>
      <c r="L364" s="149">
        <f t="shared" si="33"/>
        <v>0</v>
      </c>
      <c r="M364" s="9"/>
    </row>
    <row r="365" spans="1:13" ht="24" hidden="1" customHeight="1">
      <c r="A365" s="106">
        <v>3</v>
      </c>
      <c r="B365" s="106">
        <v>3</v>
      </c>
      <c r="C365" s="107">
        <v>2</v>
      </c>
      <c r="D365" s="108">
        <v>6</v>
      </c>
      <c r="E365" s="108">
        <v>1</v>
      </c>
      <c r="F365" s="120">
        <v>1</v>
      </c>
      <c r="G365" s="105" t="s">
        <v>194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 s="9"/>
    </row>
    <row r="366" spans="1:13" ht="28.5" hidden="1" customHeight="1">
      <c r="A366" s="91">
        <v>3</v>
      </c>
      <c r="B366" s="91">
        <v>3</v>
      </c>
      <c r="C366" s="92">
        <v>2</v>
      </c>
      <c r="D366" s="93">
        <v>7</v>
      </c>
      <c r="E366" s="93"/>
      <c r="F366" s="94"/>
      <c r="G366" s="73" t="s">
        <v>225</v>
      </c>
      <c r="H366" s="61">
        <v>332</v>
      </c>
      <c r="I366" s="148">
        <f>I367</f>
        <v>0</v>
      </c>
      <c r="J366" s="175">
        <f>J367</f>
        <v>0</v>
      </c>
      <c r="K366" s="149">
        <f>K367</f>
        <v>0</v>
      </c>
      <c r="L366" s="149">
        <f>L367</f>
        <v>0</v>
      </c>
      <c r="M366" s="9"/>
    </row>
    <row r="367" spans="1:13" ht="28.5" hidden="1" customHeight="1">
      <c r="A367" s="106">
        <v>3</v>
      </c>
      <c r="B367" s="106">
        <v>3</v>
      </c>
      <c r="C367" s="107">
        <v>2</v>
      </c>
      <c r="D367" s="108">
        <v>7</v>
      </c>
      <c r="E367" s="108">
        <v>1</v>
      </c>
      <c r="F367" s="120"/>
      <c r="G367" s="73" t="s">
        <v>225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 s="9"/>
    </row>
    <row r="368" spans="1:13" ht="27" hidden="1" customHeight="1">
      <c r="A368" s="91">
        <v>3</v>
      </c>
      <c r="B368" s="91">
        <v>3</v>
      </c>
      <c r="C368" s="92">
        <v>2</v>
      </c>
      <c r="D368" s="93">
        <v>7</v>
      </c>
      <c r="E368" s="93">
        <v>1</v>
      </c>
      <c r="F368" s="94">
        <v>1</v>
      </c>
      <c r="G368" s="73" t="s">
        <v>226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 s="9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227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 s="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230</v>
      </c>
      <c r="H370" s="61">
        <v>336</v>
      </c>
      <c r="I370" s="183">
        <f>SUM(I35+I186)</f>
        <v>4000</v>
      </c>
      <c r="J370" s="183">
        <f>SUM(J35+J186)</f>
        <v>4000</v>
      </c>
      <c r="K370" s="183">
        <f>SUM(K35+K186)</f>
        <v>519.02</v>
      </c>
      <c r="L370" s="183">
        <f>SUM(L35+L186)</f>
        <v>519.02</v>
      </c>
      <c r="M370" s="9"/>
    </row>
    <row r="371" spans="1:13" ht="18.75" customHeight="1">
      <c r="G371" s="62"/>
      <c r="H371" s="61"/>
      <c r="I371" s="136"/>
      <c r="J371" s="197"/>
      <c r="K371" s="197"/>
      <c r="L371" s="197"/>
    </row>
    <row r="372" spans="1:13" ht="23.25" customHeight="1">
      <c r="A372" s="244" t="s">
        <v>231</v>
      </c>
      <c r="B372" s="244"/>
      <c r="C372" s="244"/>
      <c r="D372" s="244"/>
      <c r="E372" s="244"/>
      <c r="F372" s="244"/>
      <c r="G372" s="244"/>
      <c r="H372" s="195"/>
      <c r="I372" s="138"/>
      <c r="J372" s="242" t="s">
        <v>232</v>
      </c>
      <c r="K372" s="242"/>
      <c r="L372" s="242"/>
    </row>
    <row r="373" spans="1:13" ht="18.75" customHeight="1">
      <c r="A373" s="139"/>
      <c r="B373" s="139"/>
      <c r="C373" s="139"/>
      <c r="D373" s="245" t="s">
        <v>233</v>
      </c>
      <c r="E373" s="245"/>
      <c r="F373" s="245"/>
      <c r="G373" s="245"/>
      <c r="H373" s="9"/>
      <c r="I373" s="196" t="s">
        <v>234</v>
      </c>
      <c r="K373" s="225" t="s">
        <v>235</v>
      </c>
      <c r="L373" s="225"/>
    </row>
    <row r="374" spans="1:13" ht="12.75" customHeight="1">
      <c r="I374" s="141"/>
      <c r="K374" s="141"/>
      <c r="L374" s="141"/>
    </row>
    <row r="375" spans="1:13" ht="15.75" customHeight="1">
      <c r="A375" s="244" t="s">
        <v>236</v>
      </c>
      <c r="B375" s="244"/>
      <c r="C375" s="244"/>
      <c r="D375" s="244"/>
      <c r="E375" s="244"/>
      <c r="F375" s="244"/>
      <c r="G375" s="244"/>
      <c r="I375" s="141"/>
      <c r="J375" s="243" t="s">
        <v>237</v>
      </c>
      <c r="K375" s="243"/>
      <c r="L375" s="243"/>
    </row>
    <row r="376" spans="1:13" ht="33.75" customHeight="1">
      <c r="D376" s="226" t="s">
        <v>238</v>
      </c>
      <c r="E376" s="227"/>
      <c r="F376" s="227"/>
      <c r="G376" s="227"/>
      <c r="H376" s="142"/>
      <c r="I376" s="143" t="s">
        <v>234</v>
      </c>
      <c r="K376" s="225" t="s">
        <v>235</v>
      </c>
      <c r="L376" s="225"/>
    </row>
    <row r="377" spans="1:13" ht="7.5" customHeight="1"/>
    <row r="378" spans="1:13" ht="8.25" customHeight="1"/>
  </sheetData>
  <mergeCells count="32">
    <mergeCell ref="A375:G375"/>
    <mergeCell ref="A27:I27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G30:H30"/>
    <mergeCell ref="L32:L33"/>
    <mergeCell ref="J372:L372"/>
    <mergeCell ref="J375:L375"/>
    <mergeCell ref="A372:G372"/>
  </mergeCells>
  <pageMargins left="0.70866141732282995" right="0.70866141732282995" top="0.74803149606299002" bottom="0.74803149606299002" header="0.31496062992126" footer="0.31496062992126"/>
  <pageSetup paperSize="9" scale="78" fitToHeight="0" orientation="portrait" r:id="rId1"/>
  <headerFooter alignWithMargins="0"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C46A6-1B6F-4665-A3E8-DF461E02A371}">
  <sheetPr>
    <pageSetUpPr fitToPage="1"/>
  </sheetPr>
  <dimension ref="A1:R378"/>
  <sheetViews>
    <sheetView showZeros="0" topLeftCell="A22" workbookViewId="0">
      <selection activeCell="Q31" sqref="Q31"/>
    </sheetView>
  </sheetViews>
  <sheetFormatPr defaultColWidth="9.140625" defaultRowHeight="12.75"/>
  <cols>
    <col min="1" max="4" width="2" style="36" customWidth="1"/>
    <col min="5" max="5" width="2.140625" style="36" customWidth="1"/>
    <col min="6" max="6" width="3.5703125" style="203" customWidth="1"/>
    <col min="7" max="7" width="34.28515625" style="36" customWidth="1"/>
    <col min="8" max="8" width="4.7109375" style="36" customWidth="1"/>
    <col min="9" max="12" width="12.85546875" style="36" customWidth="1"/>
    <col min="13" max="13" width="0.140625" style="36" hidden="1" customWidth="1"/>
    <col min="14" max="14" width="6.140625" style="36" hidden="1" customWidth="1"/>
    <col min="15" max="15" width="8.85546875" style="36" hidden="1" customWidth="1"/>
    <col min="16" max="16" width="9.140625" style="36"/>
    <col min="17" max="17" width="6.140625" style="36" customWidth="1"/>
    <col min="18" max="18" width="9.140625" style="36"/>
    <col min="19" max="16384" width="9.140625" style="9"/>
  </cols>
  <sheetData>
    <row r="1" spans="1:17" ht="24.75" customHeight="1">
      <c r="G1" s="3"/>
      <c r="H1" s="8"/>
      <c r="I1" s="187"/>
      <c r="J1" s="207" t="s">
        <v>0</v>
      </c>
      <c r="K1" s="207"/>
      <c r="L1" s="207"/>
      <c r="M1" s="6"/>
      <c r="N1" s="205"/>
      <c r="O1" s="205"/>
      <c r="P1" s="205"/>
      <c r="Q1" s="205"/>
    </row>
    <row r="2" spans="1:17" ht="13.5" customHeight="1">
      <c r="H2" s="8"/>
      <c r="I2" s="188"/>
      <c r="J2" s="208" t="s">
        <v>1</v>
      </c>
      <c r="K2" s="208"/>
      <c r="L2" s="208"/>
      <c r="M2" s="6"/>
      <c r="N2" s="205"/>
      <c r="O2" s="205"/>
      <c r="P2" s="205"/>
      <c r="Q2" s="10"/>
    </row>
    <row r="3" spans="1:17" ht="5.25" customHeight="1">
      <c r="H3" s="31"/>
      <c r="I3" s="205"/>
      <c r="J3" s="205"/>
      <c r="K3" s="5"/>
      <c r="L3" s="5"/>
      <c r="M3" s="6"/>
      <c r="N3" s="205"/>
      <c r="O3" s="205"/>
      <c r="P3" s="205"/>
      <c r="Q3" s="13"/>
    </row>
    <row r="4" spans="1:17" ht="6" customHeight="1">
      <c r="G4" s="14" t="s">
        <v>2</v>
      </c>
      <c r="H4" s="8"/>
      <c r="I4" s="9"/>
      <c r="J4" s="5"/>
      <c r="K4" s="5"/>
      <c r="L4" s="5"/>
      <c r="M4" s="6"/>
      <c r="N4" s="15"/>
      <c r="O4" s="15"/>
      <c r="P4" s="205"/>
      <c r="Q4" s="13"/>
    </row>
    <row r="5" spans="1:17" ht="5.25" customHeight="1">
      <c r="H5" s="16"/>
      <c r="I5" s="9"/>
      <c r="J5" s="5"/>
      <c r="K5" s="5"/>
      <c r="L5" s="5"/>
      <c r="M5" s="6"/>
      <c r="N5" s="205"/>
      <c r="O5" s="205"/>
      <c r="P5" s="205"/>
      <c r="Q5" s="13"/>
    </row>
    <row r="6" spans="1:17" ht="3.75" customHeight="1">
      <c r="H6" s="16"/>
      <c r="I6" s="9"/>
      <c r="J6" s="17"/>
      <c r="K6" s="5"/>
      <c r="L6" s="5"/>
      <c r="M6" s="6"/>
      <c r="N6" s="205"/>
      <c r="O6" s="205"/>
      <c r="P6" s="205"/>
    </row>
    <row r="7" spans="1:17" ht="6.75" customHeight="1">
      <c r="H7" s="16"/>
      <c r="I7" s="9"/>
      <c r="K7" s="205"/>
      <c r="L7" s="205"/>
      <c r="M7" s="6"/>
      <c r="N7" s="205"/>
      <c r="O7" s="205"/>
      <c r="P7" s="205"/>
      <c r="Q7" s="20"/>
    </row>
    <row r="8" spans="1:17" ht="18" customHeight="1">
      <c r="A8" s="209" t="s">
        <v>3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10" t="s">
        <v>4</v>
      </c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6"/>
    </row>
    <row r="11" spans="1:17" ht="18.75" customHeight="1">
      <c r="A11" s="212" t="s">
        <v>5</v>
      </c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6"/>
    </row>
    <row r="12" spans="1:17" ht="7.5" customHeight="1">
      <c r="A12" s="201"/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6"/>
    </row>
    <row r="13" spans="1:17" ht="14.25" customHeight="1">
      <c r="A13" s="201"/>
      <c r="B13" s="202"/>
      <c r="C13" s="202"/>
      <c r="D13" s="202"/>
      <c r="E13" s="202"/>
      <c r="F13" s="202"/>
      <c r="G13" s="214" t="s">
        <v>6</v>
      </c>
      <c r="H13" s="214"/>
      <c r="I13" s="214"/>
      <c r="J13" s="214"/>
      <c r="K13" s="214"/>
      <c r="L13" s="202"/>
      <c r="M13" s="6"/>
    </row>
    <row r="14" spans="1:17" ht="16.5" customHeight="1">
      <c r="A14" s="215" t="s">
        <v>7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6"/>
      <c r="P14" s="36" t="s">
        <v>8</v>
      </c>
    </row>
    <row r="15" spans="1:17" ht="15.75" customHeight="1">
      <c r="G15" s="216" t="s">
        <v>9</v>
      </c>
      <c r="H15" s="216"/>
      <c r="I15" s="216"/>
      <c r="J15" s="216"/>
      <c r="K15" s="216"/>
      <c r="M15" s="6"/>
    </row>
    <row r="16" spans="1:17" ht="12" customHeight="1">
      <c r="G16" s="217" t="s">
        <v>10</v>
      </c>
      <c r="H16" s="217"/>
      <c r="I16" s="217"/>
      <c r="J16" s="217"/>
      <c r="K16" s="217"/>
    </row>
    <row r="17" spans="1:13" ht="12" customHeight="1">
      <c r="B17" s="215" t="s">
        <v>11</v>
      </c>
      <c r="C17" s="215"/>
      <c r="D17" s="215"/>
      <c r="E17" s="215"/>
      <c r="F17" s="215"/>
      <c r="G17" s="215"/>
      <c r="H17" s="215"/>
      <c r="I17" s="215"/>
      <c r="J17" s="215"/>
      <c r="K17" s="215"/>
      <c r="L17" s="215"/>
    </row>
    <row r="18" spans="1:13" ht="12" customHeight="1"/>
    <row r="19" spans="1:13" ht="12.75" customHeight="1">
      <c r="G19" s="216" t="s">
        <v>259</v>
      </c>
      <c r="H19" s="216"/>
      <c r="I19" s="216"/>
      <c r="J19" s="216"/>
      <c r="K19" s="216"/>
    </row>
    <row r="20" spans="1:13" ht="11.25" customHeight="1">
      <c r="G20" s="218" t="s">
        <v>12</v>
      </c>
      <c r="H20" s="218"/>
      <c r="I20" s="218"/>
      <c r="J20" s="218"/>
      <c r="K20" s="218"/>
    </row>
    <row r="21" spans="1:13" ht="11.25" customHeight="1">
      <c r="G21" s="205"/>
      <c r="H21" s="205"/>
      <c r="I21" s="205"/>
      <c r="J21" s="205"/>
      <c r="K21" s="205"/>
    </row>
    <row r="22" spans="1:13">
      <c r="B22" s="9"/>
      <c r="C22" s="9"/>
      <c r="D22" s="9"/>
      <c r="E22" s="219" t="s">
        <v>13</v>
      </c>
      <c r="F22" s="219"/>
      <c r="G22" s="219"/>
      <c r="H22" s="219"/>
      <c r="I22" s="219"/>
      <c r="J22" s="219"/>
      <c r="K22" s="219"/>
      <c r="L22" s="9"/>
    </row>
    <row r="23" spans="1:13" ht="12" customHeight="1">
      <c r="A23" s="220" t="s">
        <v>14</v>
      </c>
      <c r="B23" s="220"/>
      <c r="C23" s="220"/>
      <c r="D23" s="220"/>
      <c r="E23" s="220"/>
      <c r="F23" s="220"/>
      <c r="G23" s="220"/>
      <c r="H23" s="220"/>
      <c r="I23" s="220"/>
      <c r="J23" s="220"/>
      <c r="K23" s="220"/>
      <c r="L23" s="220"/>
      <c r="M23" s="27"/>
    </row>
    <row r="24" spans="1:13" ht="12" customHeight="1">
      <c r="F24" s="36"/>
      <c r="J24" s="28"/>
      <c r="K24" s="22"/>
      <c r="L24" s="29" t="s">
        <v>15</v>
      </c>
      <c r="M24" s="27"/>
    </row>
    <row r="25" spans="1:13" ht="11.25" customHeight="1">
      <c r="F25" s="36"/>
      <c r="J25" s="30" t="s">
        <v>16</v>
      </c>
      <c r="K25" s="31"/>
      <c r="L25" s="35"/>
      <c r="M25" s="27"/>
    </row>
    <row r="26" spans="1:13" ht="12" customHeight="1">
      <c r="E26" s="205"/>
      <c r="F26" s="204"/>
      <c r="I26" s="33"/>
      <c r="J26" s="33"/>
      <c r="K26" s="34" t="s">
        <v>17</v>
      </c>
      <c r="L26" s="35"/>
      <c r="M26" s="27"/>
    </row>
    <row r="27" spans="1:13" ht="12.75" customHeight="1">
      <c r="A27" s="221" t="s">
        <v>240</v>
      </c>
      <c r="B27" s="221"/>
      <c r="C27" s="221"/>
      <c r="D27" s="221"/>
      <c r="E27" s="221"/>
      <c r="F27" s="221"/>
      <c r="G27" s="221"/>
      <c r="H27" s="221"/>
      <c r="I27" s="221"/>
      <c r="K27" s="34" t="s">
        <v>19</v>
      </c>
      <c r="L27" s="37" t="s">
        <v>20</v>
      </c>
      <c r="M27" s="27"/>
    </row>
    <row r="28" spans="1:13" ht="12" customHeight="1">
      <c r="A28" s="221" t="s">
        <v>21</v>
      </c>
      <c r="B28" s="221"/>
      <c r="C28" s="221"/>
      <c r="D28" s="221"/>
      <c r="E28" s="221"/>
      <c r="F28" s="221"/>
      <c r="G28" s="221"/>
      <c r="H28" s="221"/>
      <c r="I28" s="221"/>
      <c r="J28" s="200" t="s">
        <v>22</v>
      </c>
      <c r="K28" s="39" t="s">
        <v>23</v>
      </c>
      <c r="L28" s="35"/>
      <c r="M28" s="27"/>
    </row>
    <row r="29" spans="1:13" ht="12.75" customHeight="1">
      <c r="F29" s="36"/>
      <c r="G29" s="40" t="s">
        <v>24</v>
      </c>
      <c r="H29" s="130" t="s">
        <v>258</v>
      </c>
      <c r="I29" s="131"/>
      <c r="J29" s="43"/>
      <c r="K29" s="35"/>
      <c r="L29" s="35"/>
      <c r="M29" s="27"/>
    </row>
    <row r="30" spans="1:13" ht="13.5" customHeight="1">
      <c r="F30" s="36"/>
      <c r="G30" s="211" t="s">
        <v>26</v>
      </c>
      <c r="H30" s="211"/>
      <c r="I30" s="184" t="s">
        <v>239</v>
      </c>
      <c r="J30" s="185" t="s">
        <v>29</v>
      </c>
      <c r="K30" s="186" t="s">
        <v>27</v>
      </c>
      <c r="L30" s="186" t="s">
        <v>27</v>
      </c>
      <c r="M30" s="27"/>
    </row>
    <row r="31" spans="1:13" ht="14.25" customHeight="1">
      <c r="A31" s="44" t="s">
        <v>257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32</v>
      </c>
      <c r="M31" s="49"/>
    </row>
    <row r="32" spans="1:13" ht="24" customHeight="1">
      <c r="A32" s="228" t="s">
        <v>33</v>
      </c>
      <c r="B32" s="229"/>
      <c r="C32" s="229"/>
      <c r="D32" s="229"/>
      <c r="E32" s="229"/>
      <c r="F32" s="229"/>
      <c r="G32" s="232" t="s">
        <v>34</v>
      </c>
      <c r="H32" s="234" t="s">
        <v>35</v>
      </c>
      <c r="I32" s="236" t="s">
        <v>36</v>
      </c>
      <c r="J32" s="237"/>
      <c r="K32" s="238" t="s">
        <v>37</v>
      </c>
      <c r="L32" s="240" t="s">
        <v>38</v>
      </c>
      <c r="M32" s="49"/>
    </row>
    <row r="33" spans="1:18" ht="46.5" customHeight="1">
      <c r="A33" s="230"/>
      <c r="B33" s="231"/>
      <c r="C33" s="231"/>
      <c r="D33" s="231"/>
      <c r="E33" s="231"/>
      <c r="F33" s="231"/>
      <c r="G33" s="233"/>
      <c r="H33" s="235"/>
      <c r="I33" s="50" t="s">
        <v>39</v>
      </c>
      <c r="J33" s="51" t="s">
        <v>40</v>
      </c>
      <c r="K33" s="239"/>
      <c r="L33" s="241"/>
    </row>
    <row r="34" spans="1:18" ht="11.25" customHeight="1">
      <c r="A34" s="222" t="s">
        <v>41</v>
      </c>
      <c r="B34" s="223"/>
      <c r="C34" s="223"/>
      <c r="D34" s="223"/>
      <c r="E34" s="223"/>
      <c r="F34" s="224"/>
      <c r="G34" s="52">
        <v>2</v>
      </c>
      <c r="H34" s="53">
        <v>3</v>
      </c>
      <c r="I34" s="54" t="s">
        <v>42</v>
      </c>
      <c r="J34" s="55" t="s">
        <v>43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44</v>
      </c>
      <c r="H35" s="61">
        <v>1</v>
      </c>
      <c r="I35" s="148">
        <f>SUM(I36+I47+I67+I88+I95+I115+I141+I160+I170)</f>
        <v>1000</v>
      </c>
      <c r="J35" s="148">
        <f>SUM(J36+J47+J67+J88+J95+J115+J141+J160+J170)</f>
        <v>600</v>
      </c>
      <c r="K35" s="149">
        <f>SUM(K36+K47+K67+K88+K95+K115+K141+K160+K170)</f>
        <v>109.27</v>
      </c>
      <c r="L35" s="148">
        <f>SUM(L36+L47+L67+L88+L95+L115+L141+L160+L170)</f>
        <v>109.27</v>
      </c>
    </row>
    <row r="36" spans="1:18" ht="16.5" hidden="1" customHeight="1">
      <c r="A36" s="57">
        <v>2</v>
      </c>
      <c r="B36" s="63">
        <v>1</v>
      </c>
      <c r="C36" s="64"/>
      <c r="D36" s="78"/>
      <c r="E36" s="66"/>
      <c r="F36" s="67"/>
      <c r="G36" s="68" t="s">
        <v>45</v>
      </c>
      <c r="H36" s="61">
        <v>2</v>
      </c>
      <c r="I36" s="148">
        <f>SUM(I37+I43)</f>
        <v>0</v>
      </c>
      <c r="J36" s="148">
        <f>SUM(J37+J43)</f>
        <v>0</v>
      </c>
      <c r="K36" s="164">
        <f>SUM(K37+K43)</f>
        <v>0</v>
      </c>
      <c r="L36" s="155">
        <f>SUM(L37+L43)</f>
        <v>0</v>
      </c>
      <c r="M36" s="9"/>
    </row>
    <row r="37" spans="1:18" ht="14.25" hidden="1" customHeight="1">
      <c r="A37" s="92">
        <v>2</v>
      </c>
      <c r="B37" s="92">
        <v>1</v>
      </c>
      <c r="C37" s="93">
        <v>1</v>
      </c>
      <c r="D37" s="73"/>
      <c r="E37" s="92"/>
      <c r="F37" s="94"/>
      <c r="G37" s="73" t="s">
        <v>46</v>
      </c>
      <c r="H37" s="61">
        <v>3</v>
      </c>
      <c r="I37" s="148">
        <f>SUM(I38)</f>
        <v>0</v>
      </c>
      <c r="J37" s="148">
        <f>SUM(J38)</f>
        <v>0</v>
      </c>
      <c r="K37" s="149">
        <f>SUM(K38)</f>
        <v>0</v>
      </c>
      <c r="L37" s="148">
        <f>SUM(L38)</f>
        <v>0</v>
      </c>
      <c r="M37" s="9"/>
      <c r="Q37" s="9"/>
    </row>
    <row r="38" spans="1:18" ht="13.5" hidden="1" customHeight="1">
      <c r="A38" s="91">
        <v>2</v>
      </c>
      <c r="B38" s="92">
        <v>1</v>
      </c>
      <c r="C38" s="93">
        <v>1</v>
      </c>
      <c r="D38" s="73">
        <v>1</v>
      </c>
      <c r="E38" s="92"/>
      <c r="F38" s="94"/>
      <c r="G38" s="73" t="s">
        <v>46</v>
      </c>
      <c r="H38" s="61">
        <v>4</v>
      </c>
      <c r="I38" s="148">
        <f>SUM(I39+I41)</f>
        <v>0</v>
      </c>
      <c r="J38" s="148">
        <f t="shared" ref="J38:L39" si="0">SUM(J39)</f>
        <v>0</v>
      </c>
      <c r="K38" s="148">
        <f t="shared" si="0"/>
        <v>0</v>
      </c>
      <c r="L38" s="148">
        <f t="shared" si="0"/>
        <v>0</v>
      </c>
      <c r="M38" s="9"/>
      <c r="Q38" s="75"/>
    </row>
    <row r="39" spans="1:18" ht="14.25" hidden="1" customHeight="1">
      <c r="A39" s="91">
        <v>2</v>
      </c>
      <c r="B39" s="92">
        <v>1</v>
      </c>
      <c r="C39" s="93">
        <v>1</v>
      </c>
      <c r="D39" s="73">
        <v>1</v>
      </c>
      <c r="E39" s="92">
        <v>1</v>
      </c>
      <c r="F39" s="94"/>
      <c r="G39" s="73" t="s">
        <v>47</v>
      </c>
      <c r="H39" s="61">
        <v>5</v>
      </c>
      <c r="I39" s="149">
        <f>SUM(I40)</f>
        <v>0</v>
      </c>
      <c r="J39" s="149">
        <f t="shared" si="0"/>
        <v>0</v>
      </c>
      <c r="K39" s="149">
        <f t="shared" si="0"/>
        <v>0</v>
      </c>
      <c r="L39" s="149">
        <f t="shared" si="0"/>
        <v>0</v>
      </c>
      <c r="M39" s="9"/>
      <c r="Q39" s="75"/>
    </row>
    <row r="40" spans="1:18" ht="14.25" hidden="1" customHeight="1">
      <c r="A40" s="91">
        <v>2</v>
      </c>
      <c r="B40" s="92">
        <v>1</v>
      </c>
      <c r="C40" s="93">
        <v>1</v>
      </c>
      <c r="D40" s="73">
        <v>1</v>
      </c>
      <c r="E40" s="92">
        <v>1</v>
      </c>
      <c r="F40" s="94">
        <v>1</v>
      </c>
      <c r="G40" s="73" t="s">
        <v>47</v>
      </c>
      <c r="H40" s="61">
        <v>6</v>
      </c>
      <c r="I40" s="150">
        <v>0</v>
      </c>
      <c r="J40" s="151">
        <v>0</v>
      </c>
      <c r="K40" s="151">
        <v>0</v>
      </c>
      <c r="L40" s="151">
        <v>0</v>
      </c>
      <c r="M40" s="9"/>
      <c r="Q40" s="75"/>
    </row>
    <row r="41" spans="1:18" ht="12.75" hidden="1" customHeight="1">
      <c r="A41" s="91">
        <v>2</v>
      </c>
      <c r="B41" s="92">
        <v>1</v>
      </c>
      <c r="C41" s="93">
        <v>1</v>
      </c>
      <c r="D41" s="73">
        <v>1</v>
      </c>
      <c r="E41" s="92">
        <v>2</v>
      </c>
      <c r="F41" s="94"/>
      <c r="G41" s="73" t="s">
        <v>48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 s="9"/>
      <c r="Q41" s="75"/>
    </row>
    <row r="42" spans="1:18" ht="12.75" hidden="1" customHeight="1">
      <c r="A42" s="91">
        <v>2</v>
      </c>
      <c r="B42" s="92">
        <v>1</v>
      </c>
      <c r="C42" s="93">
        <v>1</v>
      </c>
      <c r="D42" s="73">
        <v>1</v>
      </c>
      <c r="E42" s="92">
        <v>2</v>
      </c>
      <c r="F42" s="94">
        <v>1</v>
      </c>
      <c r="G42" s="73" t="s">
        <v>48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 s="9"/>
      <c r="Q42" s="75"/>
    </row>
    <row r="43" spans="1:18" ht="13.5" hidden="1" customHeight="1">
      <c r="A43" s="91">
        <v>2</v>
      </c>
      <c r="B43" s="92">
        <v>1</v>
      </c>
      <c r="C43" s="93">
        <v>2</v>
      </c>
      <c r="D43" s="73"/>
      <c r="E43" s="92"/>
      <c r="F43" s="94"/>
      <c r="G43" s="73" t="s">
        <v>49</v>
      </c>
      <c r="H43" s="61">
        <v>9</v>
      </c>
      <c r="I43" s="149">
        <f t="shared" ref="I43:L45" si="1">I44</f>
        <v>0</v>
      </c>
      <c r="J43" s="148">
        <f t="shared" si="1"/>
        <v>0</v>
      </c>
      <c r="K43" s="149">
        <f t="shared" si="1"/>
        <v>0</v>
      </c>
      <c r="L43" s="148">
        <f t="shared" si="1"/>
        <v>0</v>
      </c>
      <c r="M43" s="9"/>
      <c r="Q43" s="75"/>
    </row>
    <row r="44" spans="1:18" hidden="1">
      <c r="A44" s="91">
        <v>2</v>
      </c>
      <c r="B44" s="92">
        <v>1</v>
      </c>
      <c r="C44" s="93">
        <v>2</v>
      </c>
      <c r="D44" s="73">
        <v>1</v>
      </c>
      <c r="E44" s="92"/>
      <c r="F44" s="94"/>
      <c r="G44" s="73" t="s">
        <v>49</v>
      </c>
      <c r="H44" s="61">
        <v>10</v>
      </c>
      <c r="I44" s="149">
        <f t="shared" si="1"/>
        <v>0</v>
      </c>
      <c r="J44" s="148">
        <f t="shared" si="1"/>
        <v>0</v>
      </c>
      <c r="K44" s="148">
        <f t="shared" si="1"/>
        <v>0</v>
      </c>
      <c r="L44" s="148">
        <f t="shared" si="1"/>
        <v>0</v>
      </c>
      <c r="Q44" s="9"/>
    </row>
    <row r="45" spans="1:18" ht="13.5" hidden="1" customHeight="1">
      <c r="A45" s="91">
        <v>2</v>
      </c>
      <c r="B45" s="92">
        <v>1</v>
      </c>
      <c r="C45" s="93">
        <v>2</v>
      </c>
      <c r="D45" s="73">
        <v>1</v>
      </c>
      <c r="E45" s="92">
        <v>1</v>
      </c>
      <c r="F45" s="94"/>
      <c r="G45" s="73" t="s">
        <v>49</v>
      </c>
      <c r="H45" s="61">
        <v>11</v>
      </c>
      <c r="I45" s="148">
        <f t="shared" si="1"/>
        <v>0</v>
      </c>
      <c r="J45" s="148">
        <f t="shared" si="1"/>
        <v>0</v>
      </c>
      <c r="K45" s="148">
        <f t="shared" si="1"/>
        <v>0</v>
      </c>
      <c r="L45" s="148">
        <f t="shared" si="1"/>
        <v>0</v>
      </c>
      <c r="M45" s="9"/>
      <c r="Q45" s="75"/>
    </row>
    <row r="46" spans="1:18" ht="14.25" hidden="1" customHeight="1">
      <c r="A46" s="91">
        <v>2</v>
      </c>
      <c r="B46" s="92">
        <v>1</v>
      </c>
      <c r="C46" s="93">
        <v>2</v>
      </c>
      <c r="D46" s="73">
        <v>1</v>
      </c>
      <c r="E46" s="92">
        <v>1</v>
      </c>
      <c r="F46" s="94">
        <v>1</v>
      </c>
      <c r="G46" s="73" t="s">
        <v>49</v>
      </c>
      <c r="H46" s="61">
        <v>12</v>
      </c>
      <c r="I46" s="152">
        <v>0</v>
      </c>
      <c r="J46" s="151">
        <v>0</v>
      </c>
      <c r="K46" s="151">
        <v>0</v>
      </c>
      <c r="L46" s="151">
        <v>0</v>
      </c>
      <c r="M46" s="9"/>
      <c r="Q46" s="75"/>
    </row>
    <row r="47" spans="1:18" ht="26.25" customHeight="1">
      <c r="A47" s="76">
        <v>2</v>
      </c>
      <c r="B47" s="77">
        <v>2</v>
      </c>
      <c r="C47" s="64"/>
      <c r="D47" s="78"/>
      <c r="E47" s="66"/>
      <c r="F47" s="67"/>
      <c r="G47" s="68" t="s">
        <v>50</v>
      </c>
      <c r="H47" s="61">
        <v>13</v>
      </c>
      <c r="I47" s="159">
        <f t="shared" ref="I47:L49" si="2">I48</f>
        <v>1000</v>
      </c>
      <c r="J47" s="162">
        <f t="shared" si="2"/>
        <v>600</v>
      </c>
      <c r="K47" s="159">
        <f t="shared" si="2"/>
        <v>109.27</v>
      </c>
      <c r="L47" s="159">
        <f t="shared" si="2"/>
        <v>109.27</v>
      </c>
      <c r="M47" s="9"/>
    </row>
    <row r="48" spans="1:18" ht="27" customHeight="1">
      <c r="A48" s="91">
        <v>2</v>
      </c>
      <c r="B48" s="92">
        <v>2</v>
      </c>
      <c r="C48" s="93">
        <v>1</v>
      </c>
      <c r="D48" s="73"/>
      <c r="E48" s="92"/>
      <c r="F48" s="94"/>
      <c r="G48" s="78" t="s">
        <v>50</v>
      </c>
      <c r="H48" s="61">
        <v>14</v>
      </c>
      <c r="I48" s="148">
        <f t="shared" si="2"/>
        <v>1000</v>
      </c>
      <c r="J48" s="149">
        <f t="shared" si="2"/>
        <v>600</v>
      </c>
      <c r="K48" s="148">
        <f t="shared" si="2"/>
        <v>109.27</v>
      </c>
      <c r="L48" s="149">
        <f t="shared" si="2"/>
        <v>109.27</v>
      </c>
      <c r="M48" s="9"/>
      <c r="Q48" s="9"/>
      <c r="R48" s="75"/>
    </row>
    <row r="49" spans="1:18" ht="15.75" customHeight="1">
      <c r="A49" s="91">
        <v>2</v>
      </c>
      <c r="B49" s="92">
        <v>2</v>
      </c>
      <c r="C49" s="93">
        <v>1</v>
      </c>
      <c r="D49" s="73">
        <v>1</v>
      </c>
      <c r="E49" s="92"/>
      <c r="F49" s="94"/>
      <c r="G49" s="78" t="s">
        <v>50</v>
      </c>
      <c r="H49" s="61">
        <v>15</v>
      </c>
      <c r="I49" s="148">
        <f t="shared" si="2"/>
        <v>1000</v>
      </c>
      <c r="J49" s="149">
        <f t="shared" si="2"/>
        <v>600</v>
      </c>
      <c r="K49" s="155">
        <f t="shared" si="2"/>
        <v>109.27</v>
      </c>
      <c r="L49" s="155">
        <f t="shared" si="2"/>
        <v>109.27</v>
      </c>
      <c r="M49" s="9"/>
      <c r="Q49" s="75"/>
      <c r="R49" s="9"/>
    </row>
    <row r="50" spans="1:18" ht="24.75" customHeight="1">
      <c r="A50" s="106">
        <v>2</v>
      </c>
      <c r="B50" s="107">
        <v>2</v>
      </c>
      <c r="C50" s="108">
        <v>1</v>
      </c>
      <c r="D50" s="105">
        <v>1</v>
      </c>
      <c r="E50" s="107">
        <v>1</v>
      </c>
      <c r="F50" s="120"/>
      <c r="G50" s="78" t="s">
        <v>50</v>
      </c>
      <c r="H50" s="61">
        <v>16</v>
      </c>
      <c r="I50" s="156">
        <f>SUM(I51:I66)</f>
        <v>1000</v>
      </c>
      <c r="J50" s="156">
        <f>SUM(J51:J66)</f>
        <v>600</v>
      </c>
      <c r="K50" s="157">
        <f>SUM(K51:K66)</f>
        <v>109.27</v>
      </c>
      <c r="L50" s="157">
        <f>SUM(L51:L66)</f>
        <v>109.27</v>
      </c>
      <c r="M50" s="9"/>
      <c r="Q50" s="75"/>
      <c r="R50" s="9"/>
    </row>
    <row r="51" spans="1:18" ht="15.75" hidden="1" customHeight="1">
      <c r="A51" s="91">
        <v>2</v>
      </c>
      <c r="B51" s="92">
        <v>2</v>
      </c>
      <c r="C51" s="93">
        <v>1</v>
      </c>
      <c r="D51" s="73">
        <v>1</v>
      </c>
      <c r="E51" s="92">
        <v>1</v>
      </c>
      <c r="F51" s="84">
        <v>1</v>
      </c>
      <c r="G51" s="73" t="s">
        <v>51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 s="9"/>
      <c r="Q51" s="75"/>
      <c r="R51" s="9"/>
    </row>
    <row r="52" spans="1:18" ht="26.25" hidden="1" customHeight="1">
      <c r="A52" s="91">
        <v>2</v>
      </c>
      <c r="B52" s="92">
        <v>2</v>
      </c>
      <c r="C52" s="93">
        <v>1</v>
      </c>
      <c r="D52" s="73">
        <v>1</v>
      </c>
      <c r="E52" s="92">
        <v>1</v>
      </c>
      <c r="F52" s="94">
        <v>2</v>
      </c>
      <c r="G52" s="73" t="s">
        <v>52</v>
      </c>
      <c r="H52" s="61">
        <v>18</v>
      </c>
      <c r="I52" s="151">
        <v>0</v>
      </c>
      <c r="J52" s="151">
        <v>0</v>
      </c>
      <c r="K52" s="151">
        <v>0</v>
      </c>
      <c r="L52" s="151">
        <v>0</v>
      </c>
      <c r="M52" s="9"/>
      <c r="Q52" s="75"/>
      <c r="R52" s="9"/>
    </row>
    <row r="53" spans="1:18" ht="26.25" hidden="1" customHeight="1">
      <c r="A53" s="91">
        <v>2</v>
      </c>
      <c r="B53" s="92">
        <v>2</v>
      </c>
      <c r="C53" s="93">
        <v>1</v>
      </c>
      <c r="D53" s="73">
        <v>1</v>
      </c>
      <c r="E53" s="92">
        <v>1</v>
      </c>
      <c r="F53" s="94">
        <v>5</v>
      </c>
      <c r="G53" s="73" t="s">
        <v>53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 s="9"/>
      <c r="Q53" s="75"/>
      <c r="R53" s="9"/>
    </row>
    <row r="54" spans="1:18" ht="27" hidden="1" customHeight="1">
      <c r="A54" s="91">
        <v>2</v>
      </c>
      <c r="B54" s="92">
        <v>2</v>
      </c>
      <c r="C54" s="93">
        <v>1</v>
      </c>
      <c r="D54" s="73">
        <v>1</v>
      </c>
      <c r="E54" s="92">
        <v>1</v>
      </c>
      <c r="F54" s="94">
        <v>6</v>
      </c>
      <c r="G54" s="73" t="s">
        <v>54</v>
      </c>
      <c r="H54" s="61">
        <v>20</v>
      </c>
      <c r="I54" s="151">
        <v>0</v>
      </c>
      <c r="J54" s="151">
        <v>0</v>
      </c>
      <c r="K54" s="151">
        <v>0</v>
      </c>
      <c r="L54" s="151">
        <v>0</v>
      </c>
      <c r="M54" s="9"/>
      <c r="Q54" s="75"/>
      <c r="R54" s="9"/>
    </row>
    <row r="55" spans="1:18" ht="26.25" hidden="1" customHeight="1">
      <c r="A55" s="99">
        <v>2</v>
      </c>
      <c r="B55" s="66">
        <v>2</v>
      </c>
      <c r="C55" s="64">
        <v>1</v>
      </c>
      <c r="D55" s="78">
        <v>1</v>
      </c>
      <c r="E55" s="66">
        <v>1</v>
      </c>
      <c r="F55" s="67">
        <v>7</v>
      </c>
      <c r="G55" s="78" t="s">
        <v>55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 s="9"/>
      <c r="Q55" s="75"/>
      <c r="R55" s="9"/>
    </row>
    <row r="56" spans="1:18" ht="12" hidden="1" customHeight="1">
      <c r="A56" s="91">
        <v>2</v>
      </c>
      <c r="B56" s="92">
        <v>2</v>
      </c>
      <c r="C56" s="93">
        <v>1</v>
      </c>
      <c r="D56" s="73">
        <v>1</v>
      </c>
      <c r="E56" s="92">
        <v>1</v>
      </c>
      <c r="F56" s="94">
        <v>11</v>
      </c>
      <c r="G56" s="73" t="s">
        <v>56</v>
      </c>
      <c r="H56" s="61">
        <v>22</v>
      </c>
      <c r="I56" s="152">
        <v>0</v>
      </c>
      <c r="J56" s="151">
        <v>0</v>
      </c>
      <c r="K56" s="151">
        <v>0</v>
      </c>
      <c r="L56" s="151">
        <v>0</v>
      </c>
      <c r="M56" s="9"/>
      <c r="Q56" s="75"/>
      <c r="R56" s="9"/>
    </row>
    <row r="57" spans="1:18" ht="15.75" hidden="1" customHeight="1">
      <c r="A57" s="106">
        <v>2</v>
      </c>
      <c r="B57" s="117">
        <v>2</v>
      </c>
      <c r="C57" s="118">
        <v>1</v>
      </c>
      <c r="D57" s="118">
        <v>1</v>
      </c>
      <c r="E57" s="118">
        <v>1</v>
      </c>
      <c r="F57" s="119">
        <v>12</v>
      </c>
      <c r="G57" s="111" t="s">
        <v>57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 s="9"/>
      <c r="Q57" s="75"/>
      <c r="R57" s="9"/>
    </row>
    <row r="58" spans="1:18" ht="25.5" hidden="1" customHeight="1">
      <c r="A58" s="91">
        <v>2</v>
      </c>
      <c r="B58" s="92">
        <v>2</v>
      </c>
      <c r="C58" s="93">
        <v>1</v>
      </c>
      <c r="D58" s="93">
        <v>1</v>
      </c>
      <c r="E58" s="93">
        <v>1</v>
      </c>
      <c r="F58" s="94">
        <v>14</v>
      </c>
      <c r="G58" s="90" t="s">
        <v>58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 s="9"/>
      <c r="Q58" s="75"/>
      <c r="R58" s="9"/>
    </row>
    <row r="59" spans="1:18" ht="27.75" hidden="1" customHeight="1">
      <c r="A59" s="91">
        <v>2</v>
      </c>
      <c r="B59" s="92">
        <v>2</v>
      </c>
      <c r="C59" s="93">
        <v>1</v>
      </c>
      <c r="D59" s="93">
        <v>1</v>
      </c>
      <c r="E59" s="93">
        <v>1</v>
      </c>
      <c r="F59" s="94">
        <v>15</v>
      </c>
      <c r="G59" s="73" t="s">
        <v>59</v>
      </c>
      <c r="H59" s="61">
        <v>25</v>
      </c>
      <c r="I59" s="152">
        <v>0</v>
      </c>
      <c r="J59" s="151">
        <v>0</v>
      </c>
      <c r="K59" s="151">
        <v>0</v>
      </c>
      <c r="L59" s="151">
        <v>0</v>
      </c>
      <c r="M59" s="9"/>
      <c r="Q59" s="75"/>
      <c r="R59" s="9"/>
    </row>
    <row r="60" spans="1:18" ht="15.75" hidden="1" customHeight="1">
      <c r="A60" s="91">
        <v>2</v>
      </c>
      <c r="B60" s="92">
        <v>2</v>
      </c>
      <c r="C60" s="93">
        <v>1</v>
      </c>
      <c r="D60" s="93">
        <v>1</v>
      </c>
      <c r="E60" s="93">
        <v>1</v>
      </c>
      <c r="F60" s="94">
        <v>16</v>
      </c>
      <c r="G60" s="73" t="s">
        <v>60</v>
      </c>
      <c r="H60" s="61">
        <v>26</v>
      </c>
      <c r="I60" s="152">
        <v>0</v>
      </c>
      <c r="J60" s="151">
        <v>0</v>
      </c>
      <c r="K60" s="151">
        <v>0</v>
      </c>
      <c r="L60" s="151">
        <v>0</v>
      </c>
      <c r="M60" s="9"/>
      <c r="Q60" s="75"/>
      <c r="R60" s="9"/>
    </row>
    <row r="61" spans="1:18" ht="27.75" hidden="1" customHeight="1">
      <c r="A61" s="91">
        <v>2</v>
      </c>
      <c r="B61" s="92">
        <v>2</v>
      </c>
      <c r="C61" s="93">
        <v>1</v>
      </c>
      <c r="D61" s="93">
        <v>1</v>
      </c>
      <c r="E61" s="93">
        <v>1</v>
      </c>
      <c r="F61" s="94">
        <v>17</v>
      </c>
      <c r="G61" s="73" t="s">
        <v>61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 s="9"/>
      <c r="Q61" s="75"/>
      <c r="R61" s="9"/>
    </row>
    <row r="62" spans="1:18" ht="14.25" customHeight="1">
      <c r="A62" s="91">
        <v>2</v>
      </c>
      <c r="B62" s="92">
        <v>2</v>
      </c>
      <c r="C62" s="93">
        <v>1</v>
      </c>
      <c r="D62" s="93">
        <v>1</v>
      </c>
      <c r="E62" s="93">
        <v>1</v>
      </c>
      <c r="F62" s="94">
        <v>20</v>
      </c>
      <c r="G62" s="73" t="s">
        <v>62</v>
      </c>
      <c r="H62" s="61">
        <v>28</v>
      </c>
      <c r="I62" s="152">
        <v>200</v>
      </c>
      <c r="J62" s="151">
        <v>200</v>
      </c>
      <c r="K62" s="151">
        <v>32.799999999999997</v>
      </c>
      <c r="L62" s="151">
        <v>32.799999999999997</v>
      </c>
      <c r="M62" s="9"/>
      <c r="Q62" s="75"/>
      <c r="R62" s="9"/>
    </row>
    <row r="63" spans="1:18" ht="27.75" hidden="1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63</v>
      </c>
      <c r="H63" s="61">
        <v>29</v>
      </c>
      <c r="I63" s="152">
        <v>0</v>
      </c>
      <c r="J63" s="151">
        <v>0</v>
      </c>
      <c r="K63" s="151">
        <v>0</v>
      </c>
      <c r="L63" s="151">
        <v>0</v>
      </c>
      <c r="M63" s="9"/>
      <c r="Q63" s="75"/>
      <c r="R63" s="9"/>
    </row>
    <row r="64" spans="1:18" ht="12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64</v>
      </c>
      <c r="H64" s="61">
        <v>30</v>
      </c>
      <c r="I64" s="152">
        <v>300</v>
      </c>
      <c r="J64" s="151">
        <v>100</v>
      </c>
      <c r="K64" s="151">
        <v>76.47</v>
      </c>
      <c r="L64" s="151">
        <v>76.47</v>
      </c>
      <c r="M64" s="9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65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 s="9"/>
      <c r="Q65" s="75"/>
      <c r="R65" s="9"/>
    </row>
    <row r="66" spans="1:18" ht="15" customHeight="1">
      <c r="A66" s="91">
        <v>2</v>
      </c>
      <c r="B66" s="92">
        <v>2</v>
      </c>
      <c r="C66" s="93">
        <v>1</v>
      </c>
      <c r="D66" s="93">
        <v>1</v>
      </c>
      <c r="E66" s="93">
        <v>1</v>
      </c>
      <c r="F66" s="94">
        <v>30</v>
      </c>
      <c r="G66" s="73" t="s">
        <v>66</v>
      </c>
      <c r="H66" s="61">
        <v>32</v>
      </c>
      <c r="I66" s="152">
        <v>500</v>
      </c>
      <c r="J66" s="151">
        <v>300</v>
      </c>
      <c r="K66" s="151">
        <v>0</v>
      </c>
      <c r="L66" s="151">
        <v>0</v>
      </c>
      <c r="M66" s="9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67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 s="9"/>
    </row>
    <row r="68" spans="1:18" ht="13.5" hidden="1" customHeight="1">
      <c r="A68" s="91">
        <v>2</v>
      </c>
      <c r="B68" s="92">
        <v>3</v>
      </c>
      <c r="C68" s="93">
        <v>1</v>
      </c>
      <c r="D68" s="93"/>
      <c r="E68" s="93"/>
      <c r="F68" s="94"/>
      <c r="G68" s="73" t="s">
        <v>68</v>
      </c>
      <c r="H68" s="61">
        <v>34</v>
      </c>
      <c r="I68" s="148">
        <f>SUM(I69+I74+I79)</f>
        <v>0</v>
      </c>
      <c r="J68" s="175">
        <f>SUM(J69+J74+J79)</f>
        <v>0</v>
      </c>
      <c r="K68" s="149">
        <f>SUM(K69+K74+K79)</f>
        <v>0</v>
      </c>
      <c r="L68" s="148">
        <f>SUM(L69+L74+L79)</f>
        <v>0</v>
      </c>
      <c r="M68" s="9"/>
      <c r="Q68" s="9"/>
      <c r="R68" s="75"/>
    </row>
    <row r="69" spans="1:18" ht="15" hidden="1" customHeight="1">
      <c r="A69" s="91">
        <v>2</v>
      </c>
      <c r="B69" s="92">
        <v>3</v>
      </c>
      <c r="C69" s="93">
        <v>1</v>
      </c>
      <c r="D69" s="93">
        <v>1</v>
      </c>
      <c r="E69" s="93"/>
      <c r="F69" s="94"/>
      <c r="G69" s="73" t="s">
        <v>69</v>
      </c>
      <c r="H69" s="61">
        <v>35</v>
      </c>
      <c r="I69" s="148">
        <f>I70</f>
        <v>0</v>
      </c>
      <c r="J69" s="175">
        <f>J70</f>
        <v>0</v>
      </c>
      <c r="K69" s="149">
        <f>K70</f>
        <v>0</v>
      </c>
      <c r="L69" s="148">
        <f>L70</f>
        <v>0</v>
      </c>
      <c r="M69" s="9"/>
      <c r="Q69" s="75"/>
      <c r="R69" s="9"/>
    </row>
    <row r="70" spans="1:18" ht="13.5" hidden="1" customHeight="1">
      <c r="A70" s="91">
        <v>2</v>
      </c>
      <c r="B70" s="92">
        <v>3</v>
      </c>
      <c r="C70" s="93">
        <v>1</v>
      </c>
      <c r="D70" s="93">
        <v>1</v>
      </c>
      <c r="E70" s="93">
        <v>1</v>
      </c>
      <c r="F70" s="94"/>
      <c r="G70" s="73" t="s">
        <v>69</v>
      </c>
      <c r="H70" s="61">
        <v>36</v>
      </c>
      <c r="I70" s="148">
        <f>SUM(I71:I73)</f>
        <v>0</v>
      </c>
      <c r="J70" s="175">
        <f>SUM(J71:J73)</f>
        <v>0</v>
      </c>
      <c r="K70" s="149">
        <f>SUM(K71:K73)</f>
        <v>0</v>
      </c>
      <c r="L70" s="148">
        <f>SUM(L71:L73)</f>
        <v>0</v>
      </c>
      <c r="M70" s="9"/>
      <c r="Q70" s="75"/>
      <c r="R70" s="9"/>
    </row>
    <row r="71" spans="1:18" s="98" customFormat="1" ht="25.5" hidden="1" customHeight="1">
      <c r="A71" s="91">
        <v>2</v>
      </c>
      <c r="B71" s="92">
        <v>3</v>
      </c>
      <c r="C71" s="93">
        <v>1</v>
      </c>
      <c r="D71" s="93">
        <v>1</v>
      </c>
      <c r="E71" s="93">
        <v>1</v>
      </c>
      <c r="F71" s="94">
        <v>1</v>
      </c>
      <c r="G71" s="73" t="s">
        <v>70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91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78" t="s">
        <v>71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 s="9"/>
      <c r="Q72" s="75"/>
      <c r="R72" s="9"/>
    </row>
    <row r="73" spans="1:18" ht="16.5" hidden="1" customHeight="1">
      <c r="A73" s="92">
        <v>2</v>
      </c>
      <c r="B73" s="93">
        <v>3</v>
      </c>
      <c r="C73" s="93">
        <v>1</v>
      </c>
      <c r="D73" s="93">
        <v>1</v>
      </c>
      <c r="E73" s="93">
        <v>1</v>
      </c>
      <c r="F73" s="94">
        <v>3</v>
      </c>
      <c r="G73" s="73" t="s">
        <v>72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 s="9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73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 s="9"/>
      <c r="Q74" s="75"/>
      <c r="R74" s="9"/>
    </row>
    <row r="75" spans="1:18" ht="27" hidden="1" customHeight="1">
      <c r="A75" s="107">
        <v>2</v>
      </c>
      <c r="B75" s="108">
        <v>3</v>
      </c>
      <c r="C75" s="108">
        <v>1</v>
      </c>
      <c r="D75" s="108">
        <v>2</v>
      </c>
      <c r="E75" s="108">
        <v>1</v>
      </c>
      <c r="F75" s="120"/>
      <c r="G75" s="78" t="s">
        <v>73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 s="9"/>
      <c r="Q75" s="75"/>
      <c r="R75" s="9"/>
    </row>
    <row r="76" spans="1:18" s="98" customFormat="1" ht="27" hidden="1" customHeight="1">
      <c r="A76" s="92">
        <v>2</v>
      </c>
      <c r="B76" s="93">
        <v>3</v>
      </c>
      <c r="C76" s="93">
        <v>1</v>
      </c>
      <c r="D76" s="93">
        <v>2</v>
      </c>
      <c r="E76" s="93">
        <v>1</v>
      </c>
      <c r="F76" s="94">
        <v>1</v>
      </c>
      <c r="G76" s="91" t="s">
        <v>70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92">
        <v>2</v>
      </c>
      <c r="B77" s="93">
        <v>3</v>
      </c>
      <c r="C77" s="93">
        <v>1</v>
      </c>
      <c r="D77" s="93">
        <v>2</v>
      </c>
      <c r="E77" s="93">
        <v>1</v>
      </c>
      <c r="F77" s="94">
        <v>2</v>
      </c>
      <c r="G77" s="91" t="s">
        <v>71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 s="9"/>
      <c r="Q77" s="75"/>
      <c r="R77" s="9"/>
    </row>
    <row r="78" spans="1:18" ht="15" hidden="1" customHeight="1">
      <c r="A78" s="92">
        <v>2</v>
      </c>
      <c r="B78" s="93">
        <v>3</v>
      </c>
      <c r="C78" s="93">
        <v>1</v>
      </c>
      <c r="D78" s="93">
        <v>2</v>
      </c>
      <c r="E78" s="93">
        <v>1</v>
      </c>
      <c r="F78" s="94">
        <v>3</v>
      </c>
      <c r="G78" s="91" t="s">
        <v>72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 s="9"/>
      <c r="Q78" s="75"/>
      <c r="R78" s="9"/>
    </row>
    <row r="79" spans="1:18" ht="27.75" hidden="1" customHeight="1">
      <c r="A79" s="92">
        <v>2</v>
      </c>
      <c r="B79" s="93">
        <v>3</v>
      </c>
      <c r="C79" s="93">
        <v>1</v>
      </c>
      <c r="D79" s="93">
        <v>3</v>
      </c>
      <c r="E79" s="93"/>
      <c r="F79" s="94"/>
      <c r="G79" s="91" t="s">
        <v>74</v>
      </c>
      <c r="H79" s="61">
        <v>45</v>
      </c>
      <c r="I79" s="148">
        <f>I80</f>
        <v>0</v>
      </c>
      <c r="J79" s="175">
        <f>J80</f>
        <v>0</v>
      </c>
      <c r="K79" s="149">
        <f>K80</f>
        <v>0</v>
      </c>
      <c r="L79" s="149">
        <f>L80</f>
        <v>0</v>
      </c>
      <c r="M79" s="9"/>
      <c r="Q79" s="75"/>
      <c r="R79" s="9"/>
    </row>
    <row r="80" spans="1:18" ht="26.25" hidden="1" customHeight="1">
      <c r="A80" s="92">
        <v>2</v>
      </c>
      <c r="B80" s="93">
        <v>3</v>
      </c>
      <c r="C80" s="93">
        <v>1</v>
      </c>
      <c r="D80" s="93">
        <v>3</v>
      </c>
      <c r="E80" s="93">
        <v>1</v>
      </c>
      <c r="F80" s="94"/>
      <c r="G80" s="91" t="s">
        <v>75</v>
      </c>
      <c r="H80" s="61">
        <v>46</v>
      </c>
      <c r="I80" s="148">
        <f>SUM(I81:I83)</f>
        <v>0</v>
      </c>
      <c r="J80" s="175">
        <f>SUM(J81:J83)</f>
        <v>0</v>
      </c>
      <c r="K80" s="149">
        <f>SUM(K81:K83)</f>
        <v>0</v>
      </c>
      <c r="L80" s="149">
        <f>SUM(L81:L83)</f>
        <v>0</v>
      </c>
      <c r="M80" s="9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76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 s="9"/>
      <c r="Q81" s="75"/>
      <c r="R81" s="9"/>
    </row>
    <row r="82" spans="1:18" ht="16.5" hidden="1" customHeight="1">
      <c r="A82" s="92">
        <v>2</v>
      </c>
      <c r="B82" s="93">
        <v>3</v>
      </c>
      <c r="C82" s="93">
        <v>1</v>
      </c>
      <c r="D82" s="93">
        <v>3</v>
      </c>
      <c r="E82" s="93">
        <v>1</v>
      </c>
      <c r="F82" s="94">
        <v>2</v>
      </c>
      <c r="G82" s="91" t="s">
        <v>77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 s="9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78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 s="9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79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 s="9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79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 s="9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79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 s="9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79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 s="9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80</v>
      </c>
      <c r="H88" s="61">
        <v>54</v>
      </c>
      <c r="I88" s="148">
        <f t="shared" ref="I88:L90" si="4">I89</f>
        <v>0</v>
      </c>
      <c r="J88" s="175">
        <f t="shared" si="4"/>
        <v>0</v>
      </c>
      <c r="K88" s="149">
        <f t="shared" si="4"/>
        <v>0</v>
      </c>
      <c r="L88" s="149">
        <f t="shared" si="4"/>
        <v>0</v>
      </c>
      <c r="M88" s="9"/>
    </row>
    <row r="89" spans="1:18" ht="15.75" hidden="1" customHeight="1">
      <c r="A89" s="92">
        <v>2</v>
      </c>
      <c r="B89" s="93">
        <v>4</v>
      </c>
      <c r="C89" s="93">
        <v>1</v>
      </c>
      <c r="D89" s="93"/>
      <c r="E89" s="93"/>
      <c r="F89" s="94"/>
      <c r="G89" s="91" t="s">
        <v>81</v>
      </c>
      <c r="H89" s="61">
        <v>55</v>
      </c>
      <c r="I89" s="148">
        <f t="shared" si="4"/>
        <v>0</v>
      </c>
      <c r="J89" s="175">
        <f t="shared" si="4"/>
        <v>0</v>
      </c>
      <c r="K89" s="149">
        <f t="shared" si="4"/>
        <v>0</v>
      </c>
      <c r="L89" s="149">
        <f t="shared" si="4"/>
        <v>0</v>
      </c>
      <c r="M89" s="9"/>
    </row>
    <row r="90" spans="1:18" ht="17.25" hidden="1" customHeight="1">
      <c r="A90" s="92">
        <v>2</v>
      </c>
      <c r="B90" s="93">
        <v>4</v>
      </c>
      <c r="C90" s="93">
        <v>1</v>
      </c>
      <c r="D90" s="93">
        <v>1</v>
      </c>
      <c r="E90" s="93"/>
      <c r="F90" s="94"/>
      <c r="G90" s="91" t="s">
        <v>81</v>
      </c>
      <c r="H90" s="61">
        <v>56</v>
      </c>
      <c r="I90" s="148">
        <f t="shared" si="4"/>
        <v>0</v>
      </c>
      <c r="J90" s="175">
        <f t="shared" si="4"/>
        <v>0</v>
      </c>
      <c r="K90" s="149">
        <f t="shared" si="4"/>
        <v>0</v>
      </c>
      <c r="L90" s="149">
        <f t="shared" si="4"/>
        <v>0</v>
      </c>
      <c r="M90" s="9"/>
    </row>
    <row r="91" spans="1:18" ht="18" hidden="1" customHeight="1">
      <c r="A91" s="92">
        <v>2</v>
      </c>
      <c r="B91" s="93">
        <v>4</v>
      </c>
      <c r="C91" s="93">
        <v>1</v>
      </c>
      <c r="D91" s="93">
        <v>1</v>
      </c>
      <c r="E91" s="93">
        <v>1</v>
      </c>
      <c r="F91" s="94"/>
      <c r="G91" s="91" t="s">
        <v>81</v>
      </c>
      <c r="H91" s="61">
        <v>57</v>
      </c>
      <c r="I91" s="148">
        <f>SUM(I92:I94)</f>
        <v>0</v>
      </c>
      <c r="J91" s="175">
        <f>SUM(J92:J94)</f>
        <v>0</v>
      </c>
      <c r="K91" s="149">
        <f>SUM(K92:K94)</f>
        <v>0</v>
      </c>
      <c r="L91" s="149">
        <f>SUM(L92:L94)</f>
        <v>0</v>
      </c>
      <c r="M91" s="9"/>
    </row>
    <row r="92" spans="1:18" ht="14.25" hidden="1" customHeight="1">
      <c r="A92" s="92">
        <v>2</v>
      </c>
      <c r="B92" s="93">
        <v>4</v>
      </c>
      <c r="C92" s="93">
        <v>1</v>
      </c>
      <c r="D92" s="93">
        <v>1</v>
      </c>
      <c r="E92" s="93">
        <v>1</v>
      </c>
      <c r="F92" s="94">
        <v>1</v>
      </c>
      <c r="G92" s="91" t="s">
        <v>82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 s="9"/>
    </row>
    <row r="93" spans="1:18" ht="13.5" hidden="1" customHeight="1">
      <c r="A93" s="92">
        <v>2</v>
      </c>
      <c r="B93" s="92">
        <v>4</v>
      </c>
      <c r="C93" s="92">
        <v>1</v>
      </c>
      <c r="D93" s="93">
        <v>1</v>
      </c>
      <c r="E93" s="93">
        <v>1</v>
      </c>
      <c r="F93" s="101">
        <v>2</v>
      </c>
      <c r="G93" s="73" t="s">
        <v>83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 s="9"/>
    </row>
    <row r="94" spans="1:18" hidden="1">
      <c r="A94" s="92">
        <v>2</v>
      </c>
      <c r="B94" s="93">
        <v>4</v>
      </c>
      <c r="C94" s="92">
        <v>1</v>
      </c>
      <c r="D94" s="93">
        <v>1</v>
      </c>
      <c r="E94" s="93">
        <v>1</v>
      </c>
      <c r="F94" s="101">
        <v>3</v>
      </c>
      <c r="G94" s="73" t="s">
        <v>84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85</v>
      </c>
      <c r="H95" s="61">
        <v>61</v>
      </c>
      <c r="I95" s="148">
        <f>SUM(I96+I101+I106)</f>
        <v>0</v>
      </c>
      <c r="J95" s="175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86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92">
        <v>2</v>
      </c>
      <c r="B97" s="93">
        <v>5</v>
      </c>
      <c r="C97" s="92">
        <v>1</v>
      </c>
      <c r="D97" s="93">
        <v>1</v>
      </c>
      <c r="E97" s="93"/>
      <c r="F97" s="101"/>
      <c r="G97" s="73" t="s">
        <v>86</v>
      </c>
      <c r="H97" s="61">
        <v>63</v>
      </c>
      <c r="I97" s="148">
        <f t="shared" si="5"/>
        <v>0</v>
      </c>
      <c r="J97" s="175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92">
        <v>2</v>
      </c>
      <c r="B98" s="93">
        <v>5</v>
      </c>
      <c r="C98" s="92">
        <v>1</v>
      </c>
      <c r="D98" s="93">
        <v>1</v>
      </c>
      <c r="E98" s="93">
        <v>1</v>
      </c>
      <c r="F98" s="101"/>
      <c r="G98" s="73" t="s">
        <v>86</v>
      </c>
      <c r="H98" s="61">
        <v>64</v>
      </c>
      <c r="I98" s="148">
        <f>SUM(I99:I100)</f>
        <v>0</v>
      </c>
      <c r="J98" s="175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92">
        <v>2</v>
      </c>
      <c r="B99" s="93">
        <v>5</v>
      </c>
      <c r="C99" s="92">
        <v>1</v>
      </c>
      <c r="D99" s="93">
        <v>1</v>
      </c>
      <c r="E99" s="93">
        <v>1</v>
      </c>
      <c r="F99" s="101">
        <v>1</v>
      </c>
      <c r="G99" s="73" t="s">
        <v>87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 s="9"/>
    </row>
    <row r="100" spans="1:13" ht="15.75" hidden="1" customHeight="1">
      <c r="A100" s="92">
        <v>2</v>
      </c>
      <c r="B100" s="93">
        <v>5</v>
      </c>
      <c r="C100" s="92">
        <v>1</v>
      </c>
      <c r="D100" s="93">
        <v>1</v>
      </c>
      <c r="E100" s="93">
        <v>1</v>
      </c>
      <c r="F100" s="101">
        <v>2</v>
      </c>
      <c r="G100" s="73" t="s">
        <v>88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 s="9"/>
    </row>
    <row r="101" spans="1:13" ht="12" hidden="1" customHeight="1">
      <c r="A101" s="92">
        <v>2</v>
      </c>
      <c r="B101" s="93">
        <v>5</v>
      </c>
      <c r="C101" s="92">
        <v>2</v>
      </c>
      <c r="D101" s="93"/>
      <c r="E101" s="93"/>
      <c r="F101" s="101"/>
      <c r="G101" s="73" t="s">
        <v>89</v>
      </c>
      <c r="H101" s="61">
        <v>67</v>
      </c>
      <c r="I101" s="148">
        <f t="shared" ref="I101:L102" si="6">I102</f>
        <v>0</v>
      </c>
      <c r="J101" s="175">
        <f t="shared" si="6"/>
        <v>0</v>
      </c>
      <c r="K101" s="149">
        <f t="shared" si="6"/>
        <v>0</v>
      </c>
      <c r="L101" s="148">
        <f t="shared" si="6"/>
        <v>0</v>
      </c>
      <c r="M101" s="9"/>
    </row>
    <row r="102" spans="1:13" ht="15.75" hidden="1" customHeight="1">
      <c r="A102" s="91">
        <v>2</v>
      </c>
      <c r="B102" s="92">
        <v>5</v>
      </c>
      <c r="C102" s="93">
        <v>2</v>
      </c>
      <c r="D102" s="73">
        <v>1</v>
      </c>
      <c r="E102" s="92"/>
      <c r="F102" s="101"/>
      <c r="G102" s="73" t="s">
        <v>89</v>
      </c>
      <c r="H102" s="61">
        <v>68</v>
      </c>
      <c r="I102" s="148">
        <f t="shared" si="6"/>
        <v>0</v>
      </c>
      <c r="J102" s="175">
        <f t="shared" si="6"/>
        <v>0</v>
      </c>
      <c r="K102" s="149">
        <f t="shared" si="6"/>
        <v>0</v>
      </c>
      <c r="L102" s="148">
        <f t="shared" si="6"/>
        <v>0</v>
      </c>
      <c r="M102" s="9"/>
    </row>
    <row r="103" spans="1:13" ht="15" hidden="1" customHeight="1">
      <c r="A103" s="91">
        <v>2</v>
      </c>
      <c r="B103" s="92">
        <v>5</v>
      </c>
      <c r="C103" s="93">
        <v>2</v>
      </c>
      <c r="D103" s="73">
        <v>1</v>
      </c>
      <c r="E103" s="92">
        <v>1</v>
      </c>
      <c r="F103" s="101"/>
      <c r="G103" s="73" t="s">
        <v>89</v>
      </c>
      <c r="H103" s="61">
        <v>69</v>
      </c>
      <c r="I103" s="148">
        <f>SUM(I104:I105)</f>
        <v>0</v>
      </c>
      <c r="J103" s="175">
        <f>SUM(J104:J105)</f>
        <v>0</v>
      </c>
      <c r="K103" s="149">
        <f>SUM(K104:K105)</f>
        <v>0</v>
      </c>
      <c r="L103" s="148">
        <f>SUM(L104:L105)</f>
        <v>0</v>
      </c>
      <c r="M103" s="9"/>
    </row>
    <row r="104" spans="1:13" ht="25.5" hidden="1" customHeight="1">
      <c r="A104" s="91">
        <v>2</v>
      </c>
      <c r="B104" s="92">
        <v>5</v>
      </c>
      <c r="C104" s="93">
        <v>2</v>
      </c>
      <c r="D104" s="73">
        <v>1</v>
      </c>
      <c r="E104" s="92">
        <v>1</v>
      </c>
      <c r="F104" s="101">
        <v>1</v>
      </c>
      <c r="G104" s="73" t="s">
        <v>90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 s="9"/>
    </row>
    <row r="105" spans="1:13" ht="25.5" hidden="1" customHeight="1">
      <c r="A105" s="91">
        <v>2</v>
      </c>
      <c r="B105" s="92">
        <v>5</v>
      </c>
      <c r="C105" s="93">
        <v>2</v>
      </c>
      <c r="D105" s="73">
        <v>1</v>
      </c>
      <c r="E105" s="92">
        <v>1</v>
      </c>
      <c r="F105" s="101">
        <v>2</v>
      </c>
      <c r="G105" s="73" t="s">
        <v>91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 s="9"/>
    </row>
    <row r="106" spans="1:13" ht="28.5" hidden="1" customHeight="1">
      <c r="A106" s="91">
        <v>2</v>
      </c>
      <c r="B106" s="92">
        <v>5</v>
      </c>
      <c r="C106" s="93">
        <v>3</v>
      </c>
      <c r="D106" s="73"/>
      <c r="E106" s="92"/>
      <c r="F106" s="101"/>
      <c r="G106" s="73" t="s">
        <v>92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 s="9"/>
    </row>
    <row r="107" spans="1:13" ht="27" hidden="1" customHeight="1">
      <c r="A107" s="91">
        <v>2</v>
      </c>
      <c r="B107" s="92">
        <v>5</v>
      </c>
      <c r="C107" s="93">
        <v>3</v>
      </c>
      <c r="D107" s="73">
        <v>1</v>
      </c>
      <c r="E107" s="92"/>
      <c r="F107" s="101"/>
      <c r="G107" s="73" t="s">
        <v>93</v>
      </c>
      <c r="H107" s="61">
        <v>73</v>
      </c>
      <c r="I107" s="148">
        <f>I108</f>
        <v>0</v>
      </c>
      <c r="J107" s="175">
        <f>J108</f>
        <v>0</v>
      </c>
      <c r="K107" s="149">
        <f>K108</f>
        <v>0</v>
      </c>
      <c r="L107" s="148">
        <f>L108</f>
        <v>0</v>
      </c>
      <c r="M107" s="9"/>
    </row>
    <row r="108" spans="1:13" ht="30" hidden="1" customHeight="1">
      <c r="A108" s="106">
        <v>2</v>
      </c>
      <c r="B108" s="107">
        <v>5</v>
      </c>
      <c r="C108" s="108">
        <v>3</v>
      </c>
      <c r="D108" s="105">
        <v>1</v>
      </c>
      <c r="E108" s="107">
        <v>1</v>
      </c>
      <c r="F108" s="109"/>
      <c r="G108" s="105" t="s">
        <v>93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 s="9"/>
    </row>
    <row r="109" spans="1:13" ht="26.25" hidden="1" customHeight="1">
      <c r="A109" s="91">
        <v>2</v>
      </c>
      <c r="B109" s="92">
        <v>5</v>
      </c>
      <c r="C109" s="93">
        <v>3</v>
      </c>
      <c r="D109" s="73">
        <v>1</v>
      </c>
      <c r="E109" s="92">
        <v>1</v>
      </c>
      <c r="F109" s="101">
        <v>1</v>
      </c>
      <c r="G109" s="73" t="s">
        <v>93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 s="9"/>
    </row>
    <row r="110" spans="1:13" ht="26.25" hidden="1" customHeight="1">
      <c r="A110" s="106">
        <v>2</v>
      </c>
      <c r="B110" s="107">
        <v>5</v>
      </c>
      <c r="C110" s="108">
        <v>3</v>
      </c>
      <c r="D110" s="105">
        <v>1</v>
      </c>
      <c r="E110" s="107">
        <v>1</v>
      </c>
      <c r="F110" s="109">
        <v>2</v>
      </c>
      <c r="G110" s="105" t="s">
        <v>94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 s="9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95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 s="9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95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 s="9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95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 s="9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96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 s="9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97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 s="9"/>
    </row>
    <row r="116" spans="1:13" ht="14.25" hidden="1" customHeight="1">
      <c r="A116" s="106">
        <v>2</v>
      </c>
      <c r="B116" s="107">
        <v>6</v>
      </c>
      <c r="C116" s="108">
        <v>1</v>
      </c>
      <c r="D116" s="105"/>
      <c r="E116" s="107"/>
      <c r="F116" s="109"/>
      <c r="G116" s="105" t="s">
        <v>98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 s="9"/>
    </row>
    <row r="117" spans="1:13" ht="14.25" hidden="1" customHeight="1">
      <c r="A117" s="91">
        <v>2</v>
      </c>
      <c r="B117" s="92">
        <v>6</v>
      </c>
      <c r="C117" s="93">
        <v>1</v>
      </c>
      <c r="D117" s="73">
        <v>1</v>
      </c>
      <c r="E117" s="92"/>
      <c r="F117" s="101"/>
      <c r="G117" s="73" t="s">
        <v>98</v>
      </c>
      <c r="H117" s="61">
        <v>83</v>
      </c>
      <c r="I117" s="148">
        <f t="shared" si="7"/>
        <v>0</v>
      </c>
      <c r="J117" s="175">
        <f t="shared" si="7"/>
        <v>0</v>
      </c>
      <c r="K117" s="149">
        <f t="shared" si="7"/>
        <v>0</v>
      </c>
      <c r="L117" s="148">
        <f t="shared" si="7"/>
        <v>0</v>
      </c>
      <c r="M117" s="9"/>
    </row>
    <row r="118" spans="1:13" hidden="1">
      <c r="A118" s="91">
        <v>2</v>
      </c>
      <c r="B118" s="92">
        <v>6</v>
      </c>
      <c r="C118" s="93">
        <v>1</v>
      </c>
      <c r="D118" s="73">
        <v>1</v>
      </c>
      <c r="E118" s="92">
        <v>1</v>
      </c>
      <c r="F118" s="101"/>
      <c r="G118" s="73" t="s">
        <v>98</v>
      </c>
      <c r="H118" s="61">
        <v>84</v>
      </c>
      <c r="I118" s="148">
        <f>SUM(I119:I120)</f>
        <v>0</v>
      </c>
      <c r="J118" s="175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91">
        <v>2</v>
      </c>
      <c r="B119" s="92">
        <v>6</v>
      </c>
      <c r="C119" s="93">
        <v>1</v>
      </c>
      <c r="D119" s="73">
        <v>1</v>
      </c>
      <c r="E119" s="92">
        <v>1</v>
      </c>
      <c r="F119" s="101">
        <v>1</v>
      </c>
      <c r="G119" s="73" t="s">
        <v>99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 s="9"/>
    </row>
    <row r="120" spans="1:13" hidden="1">
      <c r="A120" s="99">
        <v>2</v>
      </c>
      <c r="B120" s="66">
        <v>6</v>
      </c>
      <c r="C120" s="64">
        <v>1</v>
      </c>
      <c r="D120" s="78">
        <v>1</v>
      </c>
      <c r="E120" s="66">
        <v>1</v>
      </c>
      <c r="F120" s="103">
        <v>2</v>
      </c>
      <c r="G120" s="78" t="s">
        <v>100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91">
        <v>2</v>
      </c>
      <c r="B121" s="92">
        <v>6</v>
      </c>
      <c r="C121" s="93">
        <v>2</v>
      </c>
      <c r="D121" s="73"/>
      <c r="E121" s="92"/>
      <c r="F121" s="101"/>
      <c r="G121" s="73" t="s">
        <v>101</v>
      </c>
      <c r="H121" s="61">
        <v>87</v>
      </c>
      <c r="I121" s="148">
        <f t="shared" ref="I121:L123" si="8">I122</f>
        <v>0</v>
      </c>
      <c r="J121" s="175">
        <f t="shared" si="8"/>
        <v>0</v>
      </c>
      <c r="K121" s="149">
        <f t="shared" si="8"/>
        <v>0</v>
      </c>
      <c r="L121" s="148">
        <f t="shared" si="8"/>
        <v>0</v>
      </c>
      <c r="M121" s="9"/>
    </row>
    <row r="122" spans="1:13" ht="14.25" hidden="1" customHeight="1">
      <c r="A122" s="91">
        <v>2</v>
      </c>
      <c r="B122" s="92">
        <v>6</v>
      </c>
      <c r="C122" s="93">
        <v>2</v>
      </c>
      <c r="D122" s="73">
        <v>1</v>
      </c>
      <c r="E122" s="92"/>
      <c r="F122" s="101"/>
      <c r="G122" s="73" t="s">
        <v>101</v>
      </c>
      <c r="H122" s="61">
        <v>88</v>
      </c>
      <c r="I122" s="148">
        <f t="shared" si="8"/>
        <v>0</v>
      </c>
      <c r="J122" s="175">
        <f t="shared" si="8"/>
        <v>0</v>
      </c>
      <c r="K122" s="149">
        <f t="shared" si="8"/>
        <v>0</v>
      </c>
      <c r="L122" s="148">
        <f t="shared" si="8"/>
        <v>0</v>
      </c>
      <c r="M122" s="9"/>
    </row>
    <row r="123" spans="1:13" ht="14.25" hidden="1" customHeight="1">
      <c r="A123" s="91">
        <v>2</v>
      </c>
      <c r="B123" s="92">
        <v>6</v>
      </c>
      <c r="C123" s="93">
        <v>2</v>
      </c>
      <c r="D123" s="73">
        <v>1</v>
      </c>
      <c r="E123" s="92">
        <v>1</v>
      </c>
      <c r="F123" s="101"/>
      <c r="G123" s="73" t="s">
        <v>101</v>
      </c>
      <c r="H123" s="61">
        <v>89</v>
      </c>
      <c r="I123" s="183">
        <f t="shared" si="8"/>
        <v>0</v>
      </c>
      <c r="J123" s="166">
        <f t="shared" si="8"/>
        <v>0</v>
      </c>
      <c r="K123" s="167">
        <f t="shared" si="8"/>
        <v>0</v>
      </c>
      <c r="L123" s="183">
        <f t="shared" si="8"/>
        <v>0</v>
      </c>
      <c r="M123" s="9"/>
    </row>
    <row r="124" spans="1:13" ht="25.5" hidden="1" customHeight="1">
      <c r="A124" s="91">
        <v>2</v>
      </c>
      <c r="B124" s="92">
        <v>6</v>
      </c>
      <c r="C124" s="93">
        <v>2</v>
      </c>
      <c r="D124" s="73">
        <v>1</v>
      </c>
      <c r="E124" s="92">
        <v>1</v>
      </c>
      <c r="F124" s="101">
        <v>1</v>
      </c>
      <c r="G124" s="73" t="s">
        <v>101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 s="9"/>
    </row>
    <row r="125" spans="1:13" ht="26.25" hidden="1" customHeight="1">
      <c r="A125" s="99">
        <v>2</v>
      </c>
      <c r="B125" s="66">
        <v>6</v>
      </c>
      <c r="C125" s="64">
        <v>3</v>
      </c>
      <c r="D125" s="78"/>
      <c r="E125" s="66"/>
      <c r="F125" s="103"/>
      <c r="G125" s="78" t="s">
        <v>102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 s="9"/>
    </row>
    <row r="126" spans="1:13" ht="25.5" hidden="1" customHeight="1">
      <c r="A126" s="91">
        <v>2</v>
      </c>
      <c r="B126" s="92">
        <v>6</v>
      </c>
      <c r="C126" s="93">
        <v>3</v>
      </c>
      <c r="D126" s="73">
        <v>1</v>
      </c>
      <c r="E126" s="92"/>
      <c r="F126" s="101"/>
      <c r="G126" s="73" t="s">
        <v>102</v>
      </c>
      <c r="H126" s="61">
        <v>92</v>
      </c>
      <c r="I126" s="148">
        <f t="shared" si="9"/>
        <v>0</v>
      </c>
      <c r="J126" s="175">
        <f t="shared" si="9"/>
        <v>0</v>
      </c>
      <c r="K126" s="149">
        <f t="shared" si="9"/>
        <v>0</v>
      </c>
      <c r="L126" s="148">
        <f t="shared" si="9"/>
        <v>0</v>
      </c>
      <c r="M126" s="9"/>
    </row>
    <row r="127" spans="1:13" ht="26.25" hidden="1" customHeight="1">
      <c r="A127" s="91">
        <v>2</v>
      </c>
      <c r="B127" s="92">
        <v>6</v>
      </c>
      <c r="C127" s="93">
        <v>3</v>
      </c>
      <c r="D127" s="73">
        <v>1</v>
      </c>
      <c r="E127" s="92">
        <v>1</v>
      </c>
      <c r="F127" s="101"/>
      <c r="G127" s="73" t="s">
        <v>102</v>
      </c>
      <c r="H127" s="61">
        <v>93</v>
      </c>
      <c r="I127" s="148">
        <f t="shared" si="9"/>
        <v>0</v>
      </c>
      <c r="J127" s="175">
        <f t="shared" si="9"/>
        <v>0</v>
      </c>
      <c r="K127" s="149">
        <f t="shared" si="9"/>
        <v>0</v>
      </c>
      <c r="L127" s="148">
        <f t="shared" si="9"/>
        <v>0</v>
      </c>
      <c r="M127" s="9"/>
    </row>
    <row r="128" spans="1:13" ht="27" hidden="1" customHeight="1">
      <c r="A128" s="91">
        <v>2</v>
      </c>
      <c r="B128" s="92">
        <v>6</v>
      </c>
      <c r="C128" s="93">
        <v>3</v>
      </c>
      <c r="D128" s="73">
        <v>1</v>
      </c>
      <c r="E128" s="92">
        <v>1</v>
      </c>
      <c r="F128" s="101">
        <v>1</v>
      </c>
      <c r="G128" s="73" t="s">
        <v>102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 s="9"/>
    </row>
    <row r="129" spans="1:13" ht="25.5" hidden="1" customHeight="1">
      <c r="A129" s="99">
        <v>2</v>
      </c>
      <c r="B129" s="66">
        <v>6</v>
      </c>
      <c r="C129" s="64">
        <v>4</v>
      </c>
      <c r="D129" s="78"/>
      <c r="E129" s="66"/>
      <c r="F129" s="103"/>
      <c r="G129" s="78" t="s">
        <v>103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 s="9"/>
    </row>
    <row r="130" spans="1:13" ht="27" hidden="1" customHeight="1">
      <c r="A130" s="91">
        <v>2</v>
      </c>
      <c r="B130" s="92">
        <v>6</v>
      </c>
      <c r="C130" s="93">
        <v>4</v>
      </c>
      <c r="D130" s="73">
        <v>1</v>
      </c>
      <c r="E130" s="92"/>
      <c r="F130" s="101"/>
      <c r="G130" s="73" t="s">
        <v>103</v>
      </c>
      <c r="H130" s="61">
        <v>96</v>
      </c>
      <c r="I130" s="148">
        <f t="shared" si="10"/>
        <v>0</v>
      </c>
      <c r="J130" s="175">
        <f t="shared" si="10"/>
        <v>0</v>
      </c>
      <c r="K130" s="149">
        <f t="shared" si="10"/>
        <v>0</v>
      </c>
      <c r="L130" s="148">
        <f t="shared" si="10"/>
        <v>0</v>
      </c>
      <c r="M130" s="9"/>
    </row>
    <row r="131" spans="1:13" ht="27" hidden="1" customHeight="1">
      <c r="A131" s="91">
        <v>2</v>
      </c>
      <c r="B131" s="92">
        <v>6</v>
      </c>
      <c r="C131" s="93">
        <v>4</v>
      </c>
      <c r="D131" s="73">
        <v>1</v>
      </c>
      <c r="E131" s="92">
        <v>1</v>
      </c>
      <c r="F131" s="101"/>
      <c r="G131" s="73" t="s">
        <v>103</v>
      </c>
      <c r="H131" s="61">
        <v>97</v>
      </c>
      <c r="I131" s="148">
        <f t="shared" si="10"/>
        <v>0</v>
      </c>
      <c r="J131" s="175">
        <f t="shared" si="10"/>
        <v>0</v>
      </c>
      <c r="K131" s="149">
        <f t="shared" si="10"/>
        <v>0</v>
      </c>
      <c r="L131" s="148">
        <f t="shared" si="10"/>
        <v>0</v>
      </c>
      <c r="M131" s="9"/>
    </row>
    <row r="132" spans="1:13" ht="27.75" hidden="1" customHeight="1">
      <c r="A132" s="91">
        <v>2</v>
      </c>
      <c r="B132" s="92">
        <v>6</v>
      </c>
      <c r="C132" s="93">
        <v>4</v>
      </c>
      <c r="D132" s="73">
        <v>1</v>
      </c>
      <c r="E132" s="92">
        <v>1</v>
      </c>
      <c r="F132" s="101">
        <v>1</v>
      </c>
      <c r="G132" s="73" t="s">
        <v>103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 s="9"/>
    </row>
    <row r="133" spans="1:13" ht="27" hidden="1" customHeight="1">
      <c r="A133" s="106">
        <v>2</v>
      </c>
      <c r="B133" s="117">
        <v>6</v>
      </c>
      <c r="C133" s="118">
        <v>5</v>
      </c>
      <c r="D133" s="111"/>
      <c r="E133" s="117"/>
      <c r="F133" s="112"/>
      <c r="G133" s="111" t="s">
        <v>104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 s="9"/>
    </row>
    <row r="134" spans="1:13" ht="29.25" hidden="1" customHeight="1">
      <c r="A134" s="91">
        <v>2</v>
      </c>
      <c r="B134" s="92">
        <v>6</v>
      </c>
      <c r="C134" s="93">
        <v>5</v>
      </c>
      <c r="D134" s="73">
        <v>1</v>
      </c>
      <c r="E134" s="92"/>
      <c r="F134" s="101"/>
      <c r="G134" s="111" t="s">
        <v>104</v>
      </c>
      <c r="H134" s="61">
        <v>100</v>
      </c>
      <c r="I134" s="148">
        <f t="shared" si="11"/>
        <v>0</v>
      </c>
      <c r="J134" s="175">
        <f t="shared" si="11"/>
        <v>0</v>
      </c>
      <c r="K134" s="149">
        <f t="shared" si="11"/>
        <v>0</v>
      </c>
      <c r="L134" s="148">
        <f t="shared" si="11"/>
        <v>0</v>
      </c>
      <c r="M134" s="9"/>
    </row>
    <row r="135" spans="1:13" ht="25.5" hidden="1" customHeight="1">
      <c r="A135" s="91">
        <v>2</v>
      </c>
      <c r="B135" s="92">
        <v>6</v>
      </c>
      <c r="C135" s="93">
        <v>5</v>
      </c>
      <c r="D135" s="73">
        <v>1</v>
      </c>
      <c r="E135" s="92">
        <v>1</v>
      </c>
      <c r="F135" s="101"/>
      <c r="G135" s="111" t="s">
        <v>104</v>
      </c>
      <c r="H135" s="61">
        <v>101</v>
      </c>
      <c r="I135" s="148">
        <f t="shared" si="11"/>
        <v>0</v>
      </c>
      <c r="J135" s="175">
        <f t="shared" si="11"/>
        <v>0</v>
      </c>
      <c r="K135" s="149">
        <f t="shared" si="11"/>
        <v>0</v>
      </c>
      <c r="L135" s="148">
        <f t="shared" si="11"/>
        <v>0</v>
      </c>
      <c r="M135" s="9"/>
    </row>
    <row r="136" spans="1:13" ht="27.75" hidden="1" customHeight="1">
      <c r="A136" s="92">
        <v>2</v>
      </c>
      <c r="B136" s="93">
        <v>6</v>
      </c>
      <c r="C136" s="92">
        <v>5</v>
      </c>
      <c r="D136" s="92">
        <v>1</v>
      </c>
      <c r="E136" s="73">
        <v>1</v>
      </c>
      <c r="F136" s="101">
        <v>1</v>
      </c>
      <c r="G136" s="92" t="s">
        <v>105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 s="9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106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 s="9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106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 s="9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106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 s="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106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 s="9"/>
    </row>
    <row r="141" spans="1:13" ht="28.5" hidden="1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107</v>
      </c>
      <c r="H141" s="61">
        <v>107</v>
      </c>
      <c r="I141" s="149">
        <f>SUM(I142+I147+I155)</f>
        <v>0</v>
      </c>
      <c r="J141" s="175">
        <f>SUM(J142+J147+J155)</f>
        <v>0</v>
      </c>
      <c r="K141" s="149">
        <f>SUM(K142+K147+K155)</f>
        <v>0</v>
      </c>
      <c r="L141" s="148">
        <f>SUM(L142+L147+L155)</f>
        <v>0</v>
      </c>
      <c r="M141" s="9"/>
    </row>
    <row r="142" spans="1:13" hidden="1">
      <c r="A142" s="91">
        <v>2</v>
      </c>
      <c r="B142" s="92">
        <v>7</v>
      </c>
      <c r="C142" s="92">
        <v>1</v>
      </c>
      <c r="D142" s="93"/>
      <c r="E142" s="93"/>
      <c r="F142" s="94"/>
      <c r="G142" s="73" t="s">
        <v>108</v>
      </c>
      <c r="H142" s="61">
        <v>108</v>
      </c>
      <c r="I142" s="149">
        <f t="shared" ref="I142:L143" si="13">I143</f>
        <v>0</v>
      </c>
      <c r="J142" s="175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91">
        <v>2</v>
      </c>
      <c r="B143" s="92">
        <v>7</v>
      </c>
      <c r="C143" s="92">
        <v>1</v>
      </c>
      <c r="D143" s="93">
        <v>1</v>
      </c>
      <c r="E143" s="93"/>
      <c r="F143" s="94"/>
      <c r="G143" s="73" t="s">
        <v>108</v>
      </c>
      <c r="H143" s="61">
        <v>109</v>
      </c>
      <c r="I143" s="149">
        <f t="shared" si="13"/>
        <v>0</v>
      </c>
      <c r="J143" s="175">
        <f t="shared" si="13"/>
        <v>0</v>
      </c>
      <c r="K143" s="149">
        <f t="shared" si="13"/>
        <v>0</v>
      </c>
      <c r="L143" s="148">
        <f t="shared" si="13"/>
        <v>0</v>
      </c>
      <c r="M143" s="9"/>
    </row>
    <row r="144" spans="1:13" ht="28.5" hidden="1" customHeight="1">
      <c r="A144" s="91">
        <v>2</v>
      </c>
      <c r="B144" s="92">
        <v>7</v>
      </c>
      <c r="C144" s="92">
        <v>1</v>
      </c>
      <c r="D144" s="93">
        <v>1</v>
      </c>
      <c r="E144" s="93">
        <v>1</v>
      </c>
      <c r="F144" s="94"/>
      <c r="G144" s="73" t="s">
        <v>108</v>
      </c>
      <c r="H144" s="61">
        <v>110</v>
      </c>
      <c r="I144" s="149">
        <f>SUM(I145:I146)</f>
        <v>0</v>
      </c>
      <c r="J144" s="175">
        <f>SUM(J145:J146)</f>
        <v>0</v>
      </c>
      <c r="K144" s="149">
        <f>SUM(K145:K146)</f>
        <v>0</v>
      </c>
      <c r="L144" s="148">
        <f>SUM(L145:L146)</f>
        <v>0</v>
      </c>
      <c r="M144" s="9"/>
    </row>
    <row r="145" spans="1:13" ht="26.25" hidden="1" customHeight="1">
      <c r="A145" s="99">
        <v>2</v>
      </c>
      <c r="B145" s="66">
        <v>7</v>
      </c>
      <c r="C145" s="99">
        <v>1</v>
      </c>
      <c r="D145" s="92">
        <v>1</v>
      </c>
      <c r="E145" s="64">
        <v>1</v>
      </c>
      <c r="F145" s="67">
        <v>1</v>
      </c>
      <c r="G145" s="78" t="s">
        <v>109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 s="9"/>
    </row>
    <row r="146" spans="1:13" ht="24" hidden="1" customHeight="1">
      <c r="A146" s="92">
        <v>2</v>
      </c>
      <c r="B146" s="92">
        <v>7</v>
      </c>
      <c r="C146" s="91">
        <v>1</v>
      </c>
      <c r="D146" s="92">
        <v>1</v>
      </c>
      <c r="E146" s="93">
        <v>1</v>
      </c>
      <c r="F146" s="94">
        <v>2</v>
      </c>
      <c r="G146" s="73" t="s">
        <v>110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 s="9"/>
    </row>
    <row r="147" spans="1:13" ht="25.5" hidden="1" customHeight="1">
      <c r="A147" s="106">
        <v>2</v>
      </c>
      <c r="B147" s="107">
        <v>7</v>
      </c>
      <c r="C147" s="106">
        <v>2</v>
      </c>
      <c r="D147" s="107"/>
      <c r="E147" s="108"/>
      <c r="F147" s="120"/>
      <c r="G147" s="105" t="s">
        <v>111</v>
      </c>
      <c r="H147" s="61">
        <v>113</v>
      </c>
      <c r="I147" s="164">
        <f t="shared" ref="I147:L148" si="14">I148</f>
        <v>0</v>
      </c>
      <c r="J147" s="163">
        <f t="shared" si="14"/>
        <v>0</v>
      </c>
      <c r="K147" s="164">
        <f t="shared" si="14"/>
        <v>0</v>
      </c>
      <c r="L147" s="155">
        <f t="shared" si="14"/>
        <v>0</v>
      </c>
      <c r="M147" s="9"/>
    </row>
    <row r="148" spans="1:13" ht="25.5" hidden="1" customHeight="1">
      <c r="A148" s="91">
        <v>2</v>
      </c>
      <c r="B148" s="92">
        <v>7</v>
      </c>
      <c r="C148" s="91">
        <v>2</v>
      </c>
      <c r="D148" s="92">
        <v>1</v>
      </c>
      <c r="E148" s="93"/>
      <c r="F148" s="94"/>
      <c r="G148" s="73" t="s">
        <v>112</v>
      </c>
      <c r="H148" s="61">
        <v>114</v>
      </c>
      <c r="I148" s="149">
        <f t="shared" si="14"/>
        <v>0</v>
      </c>
      <c r="J148" s="175">
        <f t="shared" si="14"/>
        <v>0</v>
      </c>
      <c r="K148" s="149">
        <f t="shared" si="14"/>
        <v>0</v>
      </c>
      <c r="L148" s="148">
        <f t="shared" si="14"/>
        <v>0</v>
      </c>
      <c r="M148" s="9"/>
    </row>
    <row r="149" spans="1:13" ht="25.5" hidden="1" customHeight="1">
      <c r="A149" s="91">
        <v>2</v>
      </c>
      <c r="B149" s="92">
        <v>7</v>
      </c>
      <c r="C149" s="91">
        <v>2</v>
      </c>
      <c r="D149" s="92">
        <v>1</v>
      </c>
      <c r="E149" s="93">
        <v>1</v>
      </c>
      <c r="F149" s="94"/>
      <c r="G149" s="73" t="s">
        <v>112</v>
      </c>
      <c r="H149" s="61">
        <v>115</v>
      </c>
      <c r="I149" s="149">
        <f>SUM(I150:I151)</f>
        <v>0</v>
      </c>
      <c r="J149" s="175">
        <f>SUM(J150:J151)</f>
        <v>0</v>
      </c>
      <c r="K149" s="149">
        <f>SUM(K150:K151)</f>
        <v>0</v>
      </c>
      <c r="L149" s="148">
        <f>SUM(L150:L151)</f>
        <v>0</v>
      </c>
      <c r="M149" s="9"/>
    </row>
    <row r="150" spans="1:13" ht="23.25" hidden="1" customHeight="1">
      <c r="A150" s="91">
        <v>2</v>
      </c>
      <c r="B150" s="92">
        <v>7</v>
      </c>
      <c r="C150" s="91">
        <v>2</v>
      </c>
      <c r="D150" s="92">
        <v>1</v>
      </c>
      <c r="E150" s="93">
        <v>1</v>
      </c>
      <c r="F150" s="94">
        <v>1</v>
      </c>
      <c r="G150" s="73" t="s">
        <v>113</v>
      </c>
      <c r="H150" s="61">
        <v>116</v>
      </c>
      <c r="I150" s="151">
        <v>0</v>
      </c>
      <c r="J150" s="151">
        <v>0</v>
      </c>
      <c r="K150" s="151">
        <v>0</v>
      </c>
      <c r="L150" s="151">
        <v>0</v>
      </c>
      <c r="M150" s="9"/>
    </row>
    <row r="151" spans="1:13" ht="26.25" hidden="1" customHeight="1">
      <c r="A151" s="91">
        <v>2</v>
      </c>
      <c r="B151" s="92">
        <v>7</v>
      </c>
      <c r="C151" s="91">
        <v>2</v>
      </c>
      <c r="D151" s="92">
        <v>1</v>
      </c>
      <c r="E151" s="93">
        <v>1</v>
      </c>
      <c r="F151" s="94">
        <v>2</v>
      </c>
      <c r="G151" s="73" t="s">
        <v>114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 s="9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115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 s="9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115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 s="9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115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 s="9"/>
    </row>
    <row r="155" spans="1:13" hidden="1">
      <c r="A155" s="91">
        <v>2</v>
      </c>
      <c r="B155" s="92">
        <v>7</v>
      </c>
      <c r="C155" s="91">
        <v>3</v>
      </c>
      <c r="D155" s="92"/>
      <c r="E155" s="93"/>
      <c r="F155" s="94"/>
      <c r="G155" s="73" t="s">
        <v>116</v>
      </c>
      <c r="H155" s="61">
        <v>121</v>
      </c>
      <c r="I155" s="149">
        <f t="shared" ref="I155:L156" si="15">I156</f>
        <v>0</v>
      </c>
      <c r="J155" s="175">
        <f t="shared" si="15"/>
        <v>0</v>
      </c>
      <c r="K155" s="149">
        <f t="shared" si="15"/>
        <v>0</v>
      </c>
      <c r="L155" s="148">
        <f t="shared" si="15"/>
        <v>0</v>
      </c>
    </row>
    <row r="156" spans="1:13" hidden="1">
      <c r="A156" s="106">
        <v>2</v>
      </c>
      <c r="B156" s="117">
        <v>7</v>
      </c>
      <c r="C156" s="115">
        <v>3</v>
      </c>
      <c r="D156" s="117">
        <v>1</v>
      </c>
      <c r="E156" s="118"/>
      <c r="F156" s="119"/>
      <c r="G156" s="111" t="s">
        <v>116</v>
      </c>
      <c r="H156" s="61">
        <v>122</v>
      </c>
      <c r="I156" s="157">
        <f t="shared" si="15"/>
        <v>0</v>
      </c>
      <c r="J156" s="168">
        <f t="shared" si="15"/>
        <v>0</v>
      </c>
      <c r="K156" s="157">
        <f t="shared" si="15"/>
        <v>0</v>
      </c>
      <c r="L156" s="156">
        <f t="shared" si="15"/>
        <v>0</v>
      </c>
    </row>
    <row r="157" spans="1:13" hidden="1">
      <c r="A157" s="91">
        <v>2</v>
      </c>
      <c r="B157" s="92">
        <v>7</v>
      </c>
      <c r="C157" s="91">
        <v>3</v>
      </c>
      <c r="D157" s="92">
        <v>1</v>
      </c>
      <c r="E157" s="93">
        <v>1</v>
      </c>
      <c r="F157" s="94"/>
      <c r="G157" s="73" t="s">
        <v>116</v>
      </c>
      <c r="H157" s="61">
        <v>123</v>
      </c>
      <c r="I157" s="149">
        <f>SUM(I158:I159)</f>
        <v>0</v>
      </c>
      <c r="J157" s="175">
        <f>SUM(J158:J159)</f>
        <v>0</v>
      </c>
      <c r="K157" s="149">
        <f>SUM(K158:K159)</f>
        <v>0</v>
      </c>
      <c r="L157" s="148">
        <f>SUM(L158:L159)</f>
        <v>0</v>
      </c>
    </row>
    <row r="158" spans="1:13" hidden="1">
      <c r="A158" s="99">
        <v>2</v>
      </c>
      <c r="B158" s="66">
        <v>7</v>
      </c>
      <c r="C158" s="99">
        <v>3</v>
      </c>
      <c r="D158" s="66">
        <v>1</v>
      </c>
      <c r="E158" s="64">
        <v>1</v>
      </c>
      <c r="F158" s="67">
        <v>1</v>
      </c>
      <c r="G158" s="78" t="s">
        <v>117</v>
      </c>
      <c r="H158" s="61">
        <v>124</v>
      </c>
      <c r="I158" s="170">
        <v>0</v>
      </c>
      <c r="J158" s="170">
        <v>0</v>
      </c>
      <c r="K158" s="170">
        <v>0</v>
      </c>
      <c r="L158" s="170">
        <v>0</v>
      </c>
    </row>
    <row r="159" spans="1:13" ht="25.5" hidden="1" customHeight="1">
      <c r="A159" s="91">
        <v>2</v>
      </c>
      <c r="B159" s="92">
        <v>7</v>
      </c>
      <c r="C159" s="91">
        <v>3</v>
      </c>
      <c r="D159" s="92">
        <v>1</v>
      </c>
      <c r="E159" s="93">
        <v>1</v>
      </c>
      <c r="F159" s="94">
        <v>2</v>
      </c>
      <c r="G159" s="73" t="s">
        <v>118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 s="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119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 s="9"/>
    </row>
    <row r="161" spans="1:13" ht="21.75" hidden="1" customHeight="1">
      <c r="A161" s="106">
        <v>2</v>
      </c>
      <c r="B161" s="106">
        <v>8</v>
      </c>
      <c r="C161" s="106">
        <v>1</v>
      </c>
      <c r="D161" s="107"/>
      <c r="E161" s="108"/>
      <c r="F161" s="120"/>
      <c r="G161" s="78" t="s">
        <v>119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 s="9"/>
    </row>
    <row r="162" spans="1:13" ht="27" hidden="1" customHeight="1">
      <c r="A162" s="91">
        <v>2</v>
      </c>
      <c r="B162" s="92">
        <v>8</v>
      </c>
      <c r="C162" s="73">
        <v>1</v>
      </c>
      <c r="D162" s="92">
        <v>1</v>
      </c>
      <c r="E162" s="93"/>
      <c r="F162" s="94"/>
      <c r="G162" s="73" t="s">
        <v>120</v>
      </c>
      <c r="H162" s="61">
        <v>128</v>
      </c>
      <c r="I162" s="149">
        <f>I163</f>
        <v>0</v>
      </c>
      <c r="J162" s="175">
        <f>J163</f>
        <v>0</v>
      </c>
      <c r="K162" s="149">
        <f>K163</f>
        <v>0</v>
      </c>
      <c r="L162" s="148">
        <f>L163</f>
        <v>0</v>
      </c>
      <c r="M162" s="9"/>
    </row>
    <row r="163" spans="1:13" ht="23.25" hidden="1" customHeight="1">
      <c r="A163" s="91">
        <v>2</v>
      </c>
      <c r="B163" s="92">
        <v>8</v>
      </c>
      <c r="C163" s="78">
        <v>1</v>
      </c>
      <c r="D163" s="66">
        <v>1</v>
      </c>
      <c r="E163" s="64">
        <v>1</v>
      </c>
      <c r="F163" s="67"/>
      <c r="G163" s="73" t="s">
        <v>120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 s="9"/>
    </row>
    <row r="164" spans="1:13" ht="23.25" hidden="1" customHeight="1">
      <c r="A164" s="92">
        <v>2</v>
      </c>
      <c r="B164" s="66">
        <v>8</v>
      </c>
      <c r="C164" s="73">
        <v>1</v>
      </c>
      <c r="D164" s="92">
        <v>1</v>
      </c>
      <c r="E164" s="93">
        <v>1</v>
      </c>
      <c r="F164" s="94">
        <v>1</v>
      </c>
      <c r="G164" s="73" t="s">
        <v>121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 s="9"/>
    </row>
    <row r="165" spans="1:13" ht="27" hidden="1" customHeight="1">
      <c r="A165" s="106">
        <v>2</v>
      </c>
      <c r="B165" s="117">
        <v>8</v>
      </c>
      <c r="C165" s="111">
        <v>1</v>
      </c>
      <c r="D165" s="117">
        <v>1</v>
      </c>
      <c r="E165" s="118">
        <v>1</v>
      </c>
      <c r="F165" s="119">
        <v>2</v>
      </c>
      <c r="G165" s="111" t="s">
        <v>122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 s="9"/>
    </row>
    <row r="166" spans="1:13" hidden="1">
      <c r="A166" s="106">
        <v>2</v>
      </c>
      <c r="B166" s="117">
        <v>8</v>
      </c>
      <c r="C166" s="111">
        <v>1</v>
      </c>
      <c r="D166" s="117">
        <v>1</v>
      </c>
      <c r="E166" s="118">
        <v>1</v>
      </c>
      <c r="F166" s="119">
        <v>3</v>
      </c>
      <c r="G166" s="111" t="s">
        <v>123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91">
        <v>2</v>
      </c>
      <c r="B167" s="92">
        <v>8</v>
      </c>
      <c r="C167" s="73">
        <v>1</v>
      </c>
      <c r="D167" s="92">
        <v>2</v>
      </c>
      <c r="E167" s="93"/>
      <c r="F167" s="94"/>
      <c r="G167" s="73" t="s">
        <v>124</v>
      </c>
      <c r="H167" s="61">
        <v>133</v>
      </c>
      <c r="I167" s="149">
        <f t="shared" ref="I167:L168" si="16">I168</f>
        <v>0</v>
      </c>
      <c r="J167" s="175">
        <f t="shared" si="16"/>
        <v>0</v>
      </c>
      <c r="K167" s="149">
        <f t="shared" si="16"/>
        <v>0</v>
      </c>
      <c r="L167" s="148">
        <f t="shared" si="16"/>
        <v>0</v>
      </c>
      <c r="M167" s="9"/>
    </row>
    <row r="168" spans="1:13" hidden="1">
      <c r="A168" s="91">
        <v>2</v>
      </c>
      <c r="B168" s="92">
        <v>8</v>
      </c>
      <c r="C168" s="73">
        <v>1</v>
      </c>
      <c r="D168" s="92">
        <v>2</v>
      </c>
      <c r="E168" s="93">
        <v>1</v>
      </c>
      <c r="F168" s="94"/>
      <c r="G168" s="73" t="s">
        <v>124</v>
      </c>
      <c r="H168" s="61">
        <v>134</v>
      </c>
      <c r="I168" s="149">
        <f t="shared" si="16"/>
        <v>0</v>
      </c>
      <c r="J168" s="175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106">
        <v>2</v>
      </c>
      <c r="B169" s="107">
        <v>8</v>
      </c>
      <c r="C169" s="105">
        <v>1</v>
      </c>
      <c r="D169" s="107">
        <v>2</v>
      </c>
      <c r="E169" s="108">
        <v>1</v>
      </c>
      <c r="F169" s="120">
        <v>1</v>
      </c>
      <c r="G169" s="73" t="s">
        <v>124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125</v>
      </c>
      <c r="H170" s="61">
        <v>136</v>
      </c>
      <c r="I170" s="149">
        <f>I171+I175</f>
        <v>0</v>
      </c>
      <c r="J170" s="175">
        <f>J171+J175</f>
        <v>0</v>
      </c>
      <c r="K170" s="149">
        <f>K171+K175</f>
        <v>0</v>
      </c>
      <c r="L170" s="148">
        <f>L171+L175</f>
        <v>0</v>
      </c>
      <c r="M170" s="9"/>
    </row>
    <row r="171" spans="1:13" s="105" customFormat="1" ht="39" hidden="1" customHeight="1">
      <c r="A171" s="91">
        <v>2</v>
      </c>
      <c r="B171" s="92">
        <v>9</v>
      </c>
      <c r="C171" s="73">
        <v>1</v>
      </c>
      <c r="D171" s="92"/>
      <c r="E171" s="93"/>
      <c r="F171" s="94"/>
      <c r="G171" s="73" t="s">
        <v>126</v>
      </c>
      <c r="H171" s="61">
        <v>137</v>
      </c>
      <c r="I171" s="149">
        <f t="shared" ref="I171:L173" si="17">I172</f>
        <v>0</v>
      </c>
      <c r="J171" s="175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99">
        <v>2</v>
      </c>
      <c r="B172" s="66">
        <v>9</v>
      </c>
      <c r="C172" s="78">
        <v>1</v>
      </c>
      <c r="D172" s="66">
        <v>1</v>
      </c>
      <c r="E172" s="64"/>
      <c r="F172" s="67"/>
      <c r="G172" s="73" t="s">
        <v>126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 s="9"/>
    </row>
    <row r="173" spans="1:13" ht="38.25" hidden="1" customHeight="1">
      <c r="A173" s="91">
        <v>2</v>
      </c>
      <c r="B173" s="92">
        <v>9</v>
      </c>
      <c r="C173" s="91">
        <v>1</v>
      </c>
      <c r="D173" s="92">
        <v>1</v>
      </c>
      <c r="E173" s="93">
        <v>1</v>
      </c>
      <c r="F173" s="94"/>
      <c r="G173" s="73" t="s">
        <v>126</v>
      </c>
      <c r="H173" s="61">
        <v>139</v>
      </c>
      <c r="I173" s="149">
        <f t="shared" si="17"/>
        <v>0</v>
      </c>
      <c r="J173" s="175">
        <f t="shared" si="17"/>
        <v>0</v>
      </c>
      <c r="K173" s="149">
        <f t="shared" si="17"/>
        <v>0</v>
      </c>
      <c r="L173" s="148">
        <f t="shared" si="17"/>
        <v>0</v>
      </c>
      <c r="M173" s="9"/>
    </row>
    <row r="174" spans="1:13" ht="38.25" hidden="1" customHeight="1">
      <c r="A174" s="99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126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 s="9"/>
    </row>
    <row r="175" spans="1:13" ht="41.25" hidden="1" customHeight="1">
      <c r="A175" s="91">
        <v>2</v>
      </c>
      <c r="B175" s="92">
        <v>9</v>
      </c>
      <c r="C175" s="92">
        <v>2</v>
      </c>
      <c r="D175" s="92"/>
      <c r="E175" s="93"/>
      <c r="F175" s="94"/>
      <c r="G175" s="73" t="s">
        <v>127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 s="9"/>
    </row>
    <row r="176" spans="1:13" ht="44.25" hidden="1" customHeight="1">
      <c r="A176" s="91">
        <v>2</v>
      </c>
      <c r="B176" s="92">
        <v>9</v>
      </c>
      <c r="C176" s="92">
        <v>2</v>
      </c>
      <c r="D176" s="66">
        <v>1</v>
      </c>
      <c r="E176" s="64"/>
      <c r="F176" s="67"/>
      <c r="G176" s="78" t="s">
        <v>128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 s="9"/>
    </row>
    <row r="177" spans="1:13" ht="40.5" hidden="1" customHeight="1">
      <c r="A177" s="99">
        <v>2</v>
      </c>
      <c r="B177" s="66">
        <v>9</v>
      </c>
      <c r="C177" s="66">
        <v>2</v>
      </c>
      <c r="D177" s="92">
        <v>1</v>
      </c>
      <c r="E177" s="93">
        <v>1</v>
      </c>
      <c r="F177" s="94"/>
      <c r="G177" s="78" t="s">
        <v>128</v>
      </c>
      <c r="H177" s="61">
        <v>143</v>
      </c>
      <c r="I177" s="149">
        <f>SUM(I178:I180)</f>
        <v>0</v>
      </c>
      <c r="J177" s="175">
        <f>SUM(J178:J180)</f>
        <v>0</v>
      </c>
      <c r="K177" s="149">
        <f>SUM(K178:K180)</f>
        <v>0</v>
      </c>
      <c r="L177" s="148">
        <f>SUM(L178:L180)</f>
        <v>0</v>
      </c>
      <c r="M177" s="9"/>
    </row>
    <row r="178" spans="1:13" ht="53.25" hidden="1" customHeight="1">
      <c r="A178" s="106">
        <v>2</v>
      </c>
      <c r="B178" s="117">
        <v>9</v>
      </c>
      <c r="C178" s="117">
        <v>2</v>
      </c>
      <c r="D178" s="117">
        <v>1</v>
      </c>
      <c r="E178" s="118">
        <v>1</v>
      </c>
      <c r="F178" s="119">
        <v>1</v>
      </c>
      <c r="G178" s="78" t="s">
        <v>129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 s="9"/>
    </row>
    <row r="179" spans="1:13" ht="51.75" hidden="1" customHeight="1">
      <c r="A179" s="91">
        <v>2</v>
      </c>
      <c r="B179" s="92">
        <v>9</v>
      </c>
      <c r="C179" s="92">
        <v>2</v>
      </c>
      <c r="D179" s="92">
        <v>1</v>
      </c>
      <c r="E179" s="93">
        <v>1</v>
      </c>
      <c r="F179" s="94">
        <v>2</v>
      </c>
      <c r="G179" s="78" t="s">
        <v>130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 s="9"/>
    </row>
    <row r="180" spans="1:13" ht="54.75" hidden="1" customHeight="1">
      <c r="A180" s="91">
        <v>2</v>
      </c>
      <c r="B180" s="92">
        <v>9</v>
      </c>
      <c r="C180" s="92">
        <v>2</v>
      </c>
      <c r="D180" s="92">
        <v>1</v>
      </c>
      <c r="E180" s="93">
        <v>1</v>
      </c>
      <c r="F180" s="94">
        <v>3</v>
      </c>
      <c r="G180" s="78" t="s">
        <v>131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 s="9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132</v>
      </c>
      <c r="H181" s="61">
        <v>147</v>
      </c>
      <c r="I181" s="149">
        <f>I182</f>
        <v>0</v>
      </c>
      <c r="J181" s="175">
        <f>J182</f>
        <v>0</v>
      </c>
      <c r="K181" s="149">
        <f>K182</f>
        <v>0</v>
      </c>
      <c r="L181" s="148">
        <f>L182</f>
        <v>0</v>
      </c>
      <c r="M181" s="9"/>
    </row>
    <row r="182" spans="1:13" ht="43.5" hidden="1" customHeight="1">
      <c r="A182" s="91">
        <v>2</v>
      </c>
      <c r="B182" s="92">
        <v>9</v>
      </c>
      <c r="C182" s="92">
        <v>2</v>
      </c>
      <c r="D182" s="92">
        <v>2</v>
      </c>
      <c r="E182" s="93">
        <v>1</v>
      </c>
      <c r="F182" s="94"/>
      <c r="G182" s="78" t="s">
        <v>133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 s="9"/>
    </row>
    <row r="183" spans="1:13" ht="54.75" hidden="1" customHeight="1">
      <c r="A183" s="91">
        <v>2</v>
      </c>
      <c r="B183" s="92">
        <v>9</v>
      </c>
      <c r="C183" s="92">
        <v>2</v>
      </c>
      <c r="D183" s="92">
        <v>2</v>
      </c>
      <c r="E183" s="92">
        <v>1</v>
      </c>
      <c r="F183" s="94">
        <v>1</v>
      </c>
      <c r="G183" s="122" t="s">
        <v>134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 s="9"/>
    </row>
    <row r="184" spans="1:13" ht="54" hidden="1" customHeight="1">
      <c r="A184" s="107">
        <v>2</v>
      </c>
      <c r="B184" s="105">
        <v>9</v>
      </c>
      <c r="C184" s="107">
        <v>2</v>
      </c>
      <c r="D184" s="108">
        <v>2</v>
      </c>
      <c r="E184" s="108">
        <v>1</v>
      </c>
      <c r="F184" s="120">
        <v>2</v>
      </c>
      <c r="G184" s="105" t="s">
        <v>135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 s="9"/>
    </row>
    <row r="185" spans="1:13" ht="54" hidden="1" customHeight="1">
      <c r="A185" s="92">
        <v>2</v>
      </c>
      <c r="B185" s="111">
        <v>9</v>
      </c>
      <c r="C185" s="117">
        <v>2</v>
      </c>
      <c r="D185" s="118">
        <v>2</v>
      </c>
      <c r="E185" s="118">
        <v>1</v>
      </c>
      <c r="F185" s="119">
        <v>3</v>
      </c>
      <c r="G185" s="111" t="s">
        <v>136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 s="9"/>
    </row>
    <row r="186" spans="1:13" ht="76.5" hidden="1" customHeight="1">
      <c r="A186" s="57">
        <v>3</v>
      </c>
      <c r="B186" s="59"/>
      <c r="C186" s="57"/>
      <c r="D186" s="58"/>
      <c r="E186" s="58"/>
      <c r="F186" s="60"/>
      <c r="G186" s="110" t="s">
        <v>137</v>
      </c>
      <c r="H186" s="61">
        <v>152</v>
      </c>
      <c r="I186" s="148">
        <f>SUM(I187+I240+I305)</f>
        <v>0</v>
      </c>
      <c r="J186" s="175">
        <f>SUM(J187+J240+J305)</f>
        <v>0</v>
      </c>
      <c r="K186" s="149">
        <f>SUM(K187+K240+K305)</f>
        <v>0</v>
      </c>
      <c r="L186" s="148">
        <f>SUM(L187+L240+L305)</f>
        <v>0</v>
      </c>
      <c r="M186" s="9"/>
    </row>
    <row r="187" spans="1:13" ht="34.5" hidden="1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138</v>
      </c>
      <c r="H187" s="61">
        <v>153</v>
      </c>
      <c r="I187" s="148">
        <f>SUM(I188+I211+I218+I230+I234)</f>
        <v>0</v>
      </c>
      <c r="J187" s="159">
        <f>SUM(J188+J211+J218+J230+J234)</f>
        <v>0</v>
      </c>
      <c r="K187" s="159">
        <f>SUM(K188+K211+K218+K230+K234)</f>
        <v>0</v>
      </c>
      <c r="L187" s="159">
        <f>SUM(L188+L211+L218+L230+L234)</f>
        <v>0</v>
      </c>
      <c r="M187" s="9"/>
    </row>
    <row r="188" spans="1:13" ht="30.75" hidden="1" customHeight="1">
      <c r="A188" s="66">
        <v>3</v>
      </c>
      <c r="B188" s="78">
        <v>1</v>
      </c>
      <c r="C188" s="66">
        <v>1</v>
      </c>
      <c r="D188" s="64"/>
      <c r="E188" s="64"/>
      <c r="F188" s="123"/>
      <c r="G188" s="91" t="s">
        <v>139</v>
      </c>
      <c r="H188" s="61">
        <v>154</v>
      </c>
      <c r="I188" s="159">
        <f>SUM(I189+I192+I197+I203+I208)</f>
        <v>0</v>
      </c>
      <c r="J188" s="175">
        <f>SUM(J189+J192+J197+J203+J208)</f>
        <v>0</v>
      </c>
      <c r="K188" s="149">
        <f>SUM(K189+K192+K197+K203+K208)</f>
        <v>0</v>
      </c>
      <c r="L188" s="148">
        <f>SUM(L189+L192+L197+L203+L208)</f>
        <v>0</v>
      </c>
      <c r="M188" s="9"/>
    </row>
    <row r="189" spans="1:13" ht="33" hidden="1" customHeight="1">
      <c r="A189" s="92">
        <v>3</v>
      </c>
      <c r="B189" s="73">
        <v>1</v>
      </c>
      <c r="C189" s="92">
        <v>1</v>
      </c>
      <c r="D189" s="93">
        <v>1</v>
      </c>
      <c r="E189" s="93"/>
      <c r="F189" s="124"/>
      <c r="G189" s="91" t="s">
        <v>140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 s="9"/>
    </row>
    <row r="190" spans="1:13" ht="24" hidden="1" customHeight="1">
      <c r="A190" s="92">
        <v>3</v>
      </c>
      <c r="B190" s="73">
        <v>1</v>
      </c>
      <c r="C190" s="92">
        <v>1</v>
      </c>
      <c r="D190" s="93">
        <v>1</v>
      </c>
      <c r="E190" s="93">
        <v>1</v>
      </c>
      <c r="F190" s="101"/>
      <c r="G190" s="91" t="s">
        <v>140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 s="9"/>
    </row>
    <row r="191" spans="1:13" ht="31.5" hidden="1" customHeight="1">
      <c r="A191" s="92">
        <v>3</v>
      </c>
      <c r="B191" s="73">
        <v>1</v>
      </c>
      <c r="C191" s="92">
        <v>1</v>
      </c>
      <c r="D191" s="93">
        <v>1</v>
      </c>
      <c r="E191" s="93">
        <v>1</v>
      </c>
      <c r="F191" s="101">
        <v>1</v>
      </c>
      <c r="G191" s="91" t="s">
        <v>140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 s="9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141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 s="9"/>
    </row>
    <row r="193" spans="1:13" ht="27.75" hidden="1" customHeight="1">
      <c r="A193" s="92">
        <v>3</v>
      </c>
      <c r="B193" s="93">
        <v>1</v>
      </c>
      <c r="C193" s="93">
        <v>1</v>
      </c>
      <c r="D193" s="93">
        <v>2</v>
      </c>
      <c r="E193" s="93">
        <v>1</v>
      </c>
      <c r="F193" s="94"/>
      <c r="G193" s="78" t="s">
        <v>141</v>
      </c>
      <c r="H193" s="61">
        <v>159</v>
      </c>
      <c r="I193" s="148">
        <f>SUM(I194:I196)</f>
        <v>0</v>
      </c>
      <c r="J193" s="175">
        <f>SUM(J194:J196)</f>
        <v>0</v>
      </c>
      <c r="K193" s="149">
        <f>SUM(K194:K196)</f>
        <v>0</v>
      </c>
      <c r="L193" s="148">
        <f>SUM(L194:L196)</f>
        <v>0</v>
      </c>
      <c r="M193" s="9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142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 s="9"/>
    </row>
    <row r="195" spans="1:13" ht="27" hidden="1" customHeight="1">
      <c r="A195" s="92">
        <v>3</v>
      </c>
      <c r="B195" s="93">
        <v>1</v>
      </c>
      <c r="C195" s="93">
        <v>1</v>
      </c>
      <c r="D195" s="93">
        <v>2</v>
      </c>
      <c r="E195" s="93">
        <v>1</v>
      </c>
      <c r="F195" s="94">
        <v>2</v>
      </c>
      <c r="G195" s="73" t="s">
        <v>143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 s="9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144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 s="9"/>
    </row>
    <row r="197" spans="1:13" ht="27.75" hidden="1" customHeight="1">
      <c r="A197" s="92">
        <v>3</v>
      </c>
      <c r="B197" s="93">
        <v>1</v>
      </c>
      <c r="C197" s="93">
        <v>1</v>
      </c>
      <c r="D197" s="93">
        <v>3</v>
      </c>
      <c r="E197" s="93"/>
      <c r="F197" s="94"/>
      <c r="G197" s="73" t="s">
        <v>145</v>
      </c>
      <c r="H197" s="61">
        <v>163</v>
      </c>
      <c r="I197" s="148">
        <f>I198</f>
        <v>0</v>
      </c>
      <c r="J197" s="175">
        <f>J198</f>
        <v>0</v>
      </c>
      <c r="K197" s="149">
        <f>K198</f>
        <v>0</v>
      </c>
      <c r="L197" s="148">
        <f>L198</f>
        <v>0</v>
      </c>
      <c r="M197" s="9"/>
    </row>
    <row r="198" spans="1:13" ht="23.25" hidden="1" customHeight="1">
      <c r="A198" s="92">
        <v>3</v>
      </c>
      <c r="B198" s="93">
        <v>1</v>
      </c>
      <c r="C198" s="93">
        <v>1</v>
      </c>
      <c r="D198" s="93">
        <v>3</v>
      </c>
      <c r="E198" s="93">
        <v>1</v>
      </c>
      <c r="F198" s="94"/>
      <c r="G198" s="73" t="s">
        <v>145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 s="9"/>
    </row>
    <row r="199" spans="1:13" ht="23.25" hidden="1" customHeight="1">
      <c r="A199" s="92">
        <v>3</v>
      </c>
      <c r="B199" s="93">
        <v>1</v>
      </c>
      <c r="C199" s="93">
        <v>1</v>
      </c>
      <c r="D199" s="93">
        <v>3</v>
      </c>
      <c r="E199" s="93">
        <v>1</v>
      </c>
      <c r="F199" s="94">
        <v>1</v>
      </c>
      <c r="G199" s="73" t="s">
        <v>146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 s="9"/>
    </row>
    <row r="200" spans="1:13" ht="29.25" hidden="1" customHeight="1">
      <c r="A200" s="92">
        <v>3</v>
      </c>
      <c r="B200" s="93">
        <v>1</v>
      </c>
      <c r="C200" s="93">
        <v>1</v>
      </c>
      <c r="D200" s="93">
        <v>3</v>
      </c>
      <c r="E200" s="93">
        <v>1</v>
      </c>
      <c r="F200" s="94">
        <v>2</v>
      </c>
      <c r="G200" s="73" t="s">
        <v>147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 s="9"/>
    </row>
    <row r="201" spans="1:13" ht="27" hidden="1" customHeight="1">
      <c r="A201" s="92">
        <v>3</v>
      </c>
      <c r="B201" s="93">
        <v>1</v>
      </c>
      <c r="C201" s="93">
        <v>1</v>
      </c>
      <c r="D201" s="93">
        <v>3</v>
      </c>
      <c r="E201" s="93">
        <v>1</v>
      </c>
      <c r="F201" s="94">
        <v>3</v>
      </c>
      <c r="G201" s="91" t="s">
        <v>148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 s="9"/>
    </row>
    <row r="202" spans="1:13" ht="25.5" hidden="1" customHeight="1">
      <c r="A202" s="107">
        <v>3</v>
      </c>
      <c r="B202" s="108">
        <v>1</v>
      </c>
      <c r="C202" s="108">
        <v>1</v>
      </c>
      <c r="D202" s="108">
        <v>3</v>
      </c>
      <c r="E202" s="108">
        <v>1</v>
      </c>
      <c r="F202" s="120">
        <v>4</v>
      </c>
      <c r="G202" s="114" t="s">
        <v>149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 s="9"/>
    </row>
    <row r="203" spans="1:13" ht="27" hidden="1" customHeight="1">
      <c r="A203" s="107">
        <v>3</v>
      </c>
      <c r="B203" s="108">
        <v>1</v>
      </c>
      <c r="C203" s="108">
        <v>1</v>
      </c>
      <c r="D203" s="108">
        <v>4</v>
      </c>
      <c r="E203" s="108"/>
      <c r="F203" s="120"/>
      <c r="G203" s="105" t="s">
        <v>150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 s="9"/>
    </row>
    <row r="204" spans="1:13" ht="27.75" hidden="1" customHeight="1">
      <c r="A204" s="92">
        <v>3</v>
      </c>
      <c r="B204" s="93">
        <v>1</v>
      </c>
      <c r="C204" s="93">
        <v>1</v>
      </c>
      <c r="D204" s="93">
        <v>4</v>
      </c>
      <c r="E204" s="93">
        <v>1</v>
      </c>
      <c r="F204" s="94"/>
      <c r="G204" s="105" t="s">
        <v>150</v>
      </c>
      <c r="H204" s="61">
        <v>170</v>
      </c>
      <c r="I204" s="159">
        <f>SUM(I205:I207)</f>
        <v>0</v>
      </c>
      <c r="J204" s="175">
        <f>SUM(J205:J207)</f>
        <v>0</v>
      </c>
      <c r="K204" s="149">
        <f>SUM(K205:K207)</f>
        <v>0</v>
      </c>
      <c r="L204" s="148">
        <f>SUM(L205:L207)</f>
        <v>0</v>
      </c>
      <c r="M204" s="9"/>
    </row>
    <row r="205" spans="1:13" ht="24.75" hidden="1" customHeight="1">
      <c r="A205" s="92">
        <v>3</v>
      </c>
      <c r="B205" s="93">
        <v>1</v>
      </c>
      <c r="C205" s="93">
        <v>1</v>
      </c>
      <c r="D205" s="93">
        <v>4</v>
      </c>
      <c r="E205" s="93">
        <v>1</v>
      </c>
      <c r="F205" s="94">
        <v>1</v>
      </c>
      <c r="G205" s="73" t="s">
        <v>151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 s="9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152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 s="9"/>
    </row>
    <row r="207" spans="1:13" ht="31.5" hidden="1" customHeight="1">
      <c r="A207" s="92">
        <v>3</v>
      </c>
      <c r="B207" s="93">
        <v>1</v>
      </c>
      <c r="C207" s="93">
        <v>1</v>
      </c>
      <c r="D207" s="93">
        <v>4</v>
      </c>
      <c r="E207" s="93">
        <v>1</v>
      </c>
      <c r="F207" s="94">
        <v>3</v>
      </c>
      <c r="G207" s="73" t="s">
        <v>153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 s="9"/>
    </row>
    <row r="208" spans="1:13" ht="25.5" hidden="1" customHeight="1">
      <c r="A208" s="92">
        <v>3</v>
      </c>
      <c r="B208" s="93">
        <v>1</v>
      </c>
      <c r="C208" s="93">
        <v>1</v>
      </c>
      <c r="D208" s="93">
        <v>5</v>
      </c>
      <c r="E208" s="93"/>
      <c r="F208" s="94"/>
      <c r="G208" s="73" t="s">
        <v>154</v>
      </c>
      <c r="H208" s="61">
        <v>174</v>
      </c>
      <c r="I208" s="148">
        <f t="shared" ref="I208:L209" si="19">I209</f>
        <v>0</v>
      </c>
      <c r="J208" s="175">
        <f t="shared" si="19"/>
        <v>0</v>
      </c>
      <c r="K208" s="149">
        <f t="shared" si="19"/>
        <v>0</v>
      </c>
      <c r="L208" s="148">
        <f t="shared" si="19"/>
        <v>0</v>
      </c>
      <c r="M208" s="9"/>
    </row>
    <row r="209" spans="1:16" ht="26.25" hidden="1" customHeight="1">
      <c r="A209" s="107">
        <v>3</v>
      </c>
      <c r="B209" s="108">
        <v>1</v>
      </c>
      <c r="C209" s="108">
        <v>1</v>
      </c>
      <c r="D209" s="108">
        <v>5</v>
      </c>
      <c r="E209" s="108">
        <v>1</v>
      </c>
      <c r="F209" s="120"/>
      <c r="G209" s="73" t="s">
        <v>154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 s="9"/>
    </row>
    <row r="210" spans="1:16" ht="27" hidden="1" customHeight="1">
      <c r="A210" s="92">
        <v>3</v>
      </c>
      <c r="B210" s="93">
        <v>1</v>
      </c>
      <c r="C210" s="93">
        <v>1</v>
      </c>
      <c r="D210" s="93">
        <v>5</v>
      </c>
      <c r="E210" s="93">
        <v>1</v>
      </c>
      <c r="F210" s="94">
        <v>1</v>
      </c>
      <c r="G210" s="73" t="s">
        <v>154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 s="9"/>
    </row>
    <row r="211" spans="1:16" ht="26.25" hidden="1" customHeight="1">
      <c r="A211" s="107">
        <v>3</v>
      </c>
      <c r="B211" s="108">
        <v>1</v>
      </c>
      <c r="C211" s="108">
        <v>2</v>
      </c>
      <c r="D211" s="108"/>
      <c r="E211" s="108"/>
      <c r="F211" s="120"/>
      <c r="G211" s="105" t="s">
        <v>155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 s="9"/>
    </row>
    <row r="212" spans="1:16" ht="25.5" hidden="1" customHeight="1">
      <c r="A212" s="92">
        <v>3</v>
      </c>
      <c r="B212" s="93">
        <v>1</v>
      </c>
      <c r="C212" s="93">
        <v>2</v>
      </c>
      <c r="D212" s="93">
        <v>1</v>
      </c>
      <c r="E212" s="93"/>
      <c r="F212" s="94"/>
      <c r="G212" s="105" t="s">
        <v>155</v>
      </c>
      <c r="H212" s="61">
        <v>178</v>
      </c>
      <c r="I212" s="159">
        <f t="shared" si="20"/>
        <v>0</v>
      </c>
      <c r="J212" s="175">
        <f t="shared" si="20"/>
        <v>0</v>
      </c>
      <c r="K212" s="149">
        <f t="shared" si="20"/>
        <v>0</v>
      </c>
      <c r="L212" s="148">
        <f t="shared" si="20"/>
        <v>0</v>
      </c>
      <c r="M212" s="9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155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 s="9"/>
    </row>
    <row r="214" spans="1:16" ht="41.25" hidden="1" customHeight="1">
      <c r="A214" s="92">
        <v>3</v>
      </c>
      <c r="B214" s="93">
        <v>1</v>
      </c>
      <c r="C214" s="93">
        <v>2</v>
      </c>
      <c r="D214" s="93">
        <v>1</v>
      </c>
      <c r="E214" s="93">
        <v>1</v>
      </c>
      <c r="F214" s="94">
        <v>2</v>
      </c>
      <c r="G214" s="73" t="s">
        <v>156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 s="9"/>
    </row>
    <row r="215" spans="1:16" ht="26.25" hidden="1" customHeight="1">
      <c r="A215" s="92">
        <v>3</v>
      </c>
      <c r="B215" s="93">
        <v>1</v>
      </c>
      <c r="C215" s="93">
        <v>2</v>
      </c>
      <c r="D215" s="92">
        <v>1</v>
      </c>
      <c r="E215" s="93">
        <v>1</v>
      </c>
      <c r="F215" s="94">
        <v>3</v>
      </c>
      <c r="G215" s="73" t="s">
        <v>157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 s="9"/>
    </row>
    <row r="216" spans="1:16" ht="27.75" hidden="1" customHeight="1">
      <c r="A216" s="92">
        <v>3</v>
      </c>
      <c r="B216" s="93">
        <v>1</v>
      </c>
      <c r="C216" s="93">
        <v>2</v>
      </c>
      <c r="D216" s="92">
        <v>1</v>
      </c>
      <c r="E216" s="93">
        <v>1</v>
      </c>
      <c r="F216" s="94">
        <v>4</v>
      </c>
      <c r="G216" s="73" t="s">
        <v>158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 s="9"/>
    </row>
    <row r="217" spans="1:16" ht="27" hidden="1" customHeight="1">
      <c r="A217" s="107">
        <v>3</v>
      </c>
      <c r="B217" s="118">
        <v>1</v>
      </c>
      <c r="C217" s="118">
        <v>2</v>
      </c>
      <c r="D217" s="117">
        <v>1</v>
      </c>
      <c r="E217" s="118">
        <v>1</v>
      </c>
      <c r="F217" s="119">
        <v>5</v>
      </c>
      <c r="G217" s="111" t="s">
        <v>159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 s="9"/>
    </row>
    <row r="218" spans="1:16" ht="29.25" hidden="1" customHeight="1">
      <c r="A218" s="92">
        <v>3</v>
      </c>
      <c r="B218" s="93">
        <v>1</v>
      </c>
      <c r="C218" s="93">
        <v>3</v>
      </c>
      <c r="D218" s="92"/>
      <c r="E218" s="93"/>
      <c r="F218" s="94"/>
      <c r="G218" s="73" t="s">
        <v>160</v>
      </c>
      <c r="H218" s="61">
        <v>184</v>
      </c>
      <c r="I218" s="148">
        <f>SUM(I219+I222)</f>
        <v>0</v>
      </c>
      <c r="J218" s="175">
        <f>SUM(J219+J222)</f>
        <v>0</v>
      </c>
      <c r="K218" s="149">
        <f>SUM(K219+K222)</f>
        <v>0</v>
      </c>
      <c r="L218" s="148">
        <f>SUM(L219+L222)</f>
        <v>0</v>
      </c>
      <c r="M218" s="9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92"/>
      <c r="F219" s="67"/>
      <c r="G219" s="78" t="s">
        <v>161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 s="9"/>
    </row>
    <row r="220" spans="1:16" ht="30.75" hidden="1" customHeight="1">
      <c r="A220" s="92">
        <v>3</v>
      </c>
      <c r="B220" s="93">
        <v>1</v>
      </c>
      <c r="C220" s="93">
        <v>3</v>
      </c>
      <c r="D220" s="92">
        <v>1</v>
      </c>
      <c r="E220" s="92">
        <v>1</v>
      </c>
      <c r="F220" s="94"/>
      <c r="G220" s="78" t="s">
        <v>161</v>
      </c>
      <c r="H220" s="61">
        <v>186</v>
      </c>
      <c r="I220" s="148">
        <f t="shared" si="21"/>
        <v>0</v>
      </c>
      <c r="J220" s="175">
        <f t="shared" si="21"/>
        <v>0</v>
      </c>
      <c r="K220" s="149">
        <f t="shared" si="21"/>
        <v>0</v>
      </c>
      <c r="L220" s="148">
        <f t="shared" si="21"/>
        <v>0</v>
      </c>
      <c r="M220" s="9"/>
    </row>
    <row r="221" spans="1:16" ht="27.75" hidden="1" customHeight="1">
      <c r="A221" s="92">
        <v>3</v>
      </c>
      <c r="B221" s="73">
        <v>1</v>
      </c>
      <c r="C221" s="92">
        <v>3</v>
      </c>
      <c r="D221" s="93">
        <v>1</v>
      </c>
      <c r="E221" s="93">
        <v>1</v>
      </c>
      <c r="F221" s="94">
        <v>1</v>
      </c>
      <c r="G221" s="78" t="s">
        <v>161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 s="9"/>
    </row>
    <row r="222" spans="1:16" ht="30.75" hidden="1" customHeight="1">
      <c r="A222" s="92">
        <v>3</v>
      </c>
      <c r="B222" s="73">
        <v>1</v>
      </c>
      <c r="C222" s="92">
        <v>3</v>
      </c>
      <c r="D222" s="93">
        <v>2</v>
      </c>
      <c r="E222" s="93"/>
      <c r="F222" s="94"/>
      <c r="G222" s="73" t="s">
        <v>162</v>
      </c>
      <c r="H222" s="61">
        <v>188</v>
      </c>
      <c r="I222" s="148">
        <f>I223</f>
        <v>0</v>
      </c>
      <c r="J222" s="175">
        <f>J223</f>
        <v>0</v>
      </c>
      <c r="K222" s="149">
        <f>K223</f>
        <v>0</v>
      </c>
      <c r="L222" s="148">
        <f>L223</f>
        <v>0</v>
      </c>
      <c r="M222" s="9"/>
    </row>
    <row r="223" spans="1:16" ht="27" hidden="1" customHeight="1">
      <c r="A223" s="66">
        <v>3</v>
      </c>
      <c r="B223" s="78">
        <v>1</v>
      </c>
      <c r="C223" s="66">
        <v>3</v>
      </c>
      <c r="D223" s="64">
        <v>2</v>
      </c>
      <c r="E223" s="64">
        <v>1</v>
      </c>
      <c r="F223" s="67"/>
      <c r="G223" s="73" t="s">
        <v>162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92">
        <v>3</v>
      </c>
      <c r="B224" s="73">
        <v>1</v>
      </c>
      <c r="C224" s="92">
        <v>3</v>
      </c>
      <c r="D224" s="93">
        <v>2</v>
      </c>
      <c r="E224" s="93">
        <v>1</v>
      </c>
      <c r="F224" s="94">
        <v>1</v>
      </c>
      <c r="G224" s="73" t="s">
        <v>163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 s="9"/>
    </row>
    <row r="225" spans="1:13" ht="26.25" hidden="1" customHeight="1">
      <c r="A225" s="92">
        <v>3</v>
      </c>
      <c r="B225" s="73">
        <v>1</v>
      </c>
      <c r="C225" s="92">
        <v>3</v>
      </c>
      <c r="D225" s="93">
        <v>2</v>
      </c>
      <c r="E225" s="93">
        <v>1</v>
      </c>
      <c r="F225" s="94">
        <v>2</v>
      </c>
      <c r="G225" s="73" t="s">
        <v>164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 s="9"/>
    </row>
    <row r="226" spans="1:13" ht="26.25" hidden="1" customHeight="1">
      <c r="A226" s="92">
        <v>3</v>
      </c>
      <c r="B226" s="73">
        <v>1</v>
      </c>
      <c r="C226" s="92">
        <v>3</v>
      </c>
      <c r="D226" s="93">
        <v>2</v>
      </c>
      <c r="E226" s="93">
        <v>1</v>
      </c>
      <c r="F226" s="94">
        <v>3</v>
      </c>
      <c r="G226" s="73" t="s">
        <v>165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 s="9"/>
    </row>
    <row r="227" spans="1:13" ht="27.75" hidden="1" customHeight="1">
      <c r="A227" s="92">
        <v>3</v>
      </c>
      <c r="B227" s="73">
        <v>1</v>
      </c>
      <c r="C227" s="92">
        <v>3</v>
      </c>
      <c r="D227" s="93">
        <v>2</v>
      </c>
      <c r="E227" s="93">
        <v>1</v>
      </c>
      <c r="F227" s="94">
        <v>4</v>
      </c>
      <c r="G227" s="73" t="s">
        <v>166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 s="9"/>
    </row>
    <row r="228" spans="1:13" ht="29.25" hidden="1" customHeight="1">
      <c r="A228" s="92">
        <v>3</v>
      </c>
      <c r="B228" s="73">
        <v>1</v>
      </c>
      <c r="C228" s="92">
        <v>3</v>
      </c>
      <c r="D228" s="93">
        <v>2</v>
      </c>
      <c r="E228" s="93">
        <v>1</v>
      </c>
      <c r="F228" s="94">
        <v>5</v>
      </c>
      <c r="G228" s="78" t="s">
        <v>167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 s="9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162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 s="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168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 s="9"/>
    </row>
    <row r="231" spans="1:13" ht="27" hidden="1" customHeight="1">
      <c r="A231" s="107">
        <v>3</v>
      </c>
      <c r="B231" s="118">
        <v>1</v>
      </c>
      <c r="C231" s="118">
        <v>4</v>
      </c>
      <c r="D231" s="118">
        <v>1</v>
      </c>
      <c r="E231" s="118"/>
      <c r="F231" s="119"/>
      <c r="G231" s="78" t="s">
        <v>168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 s="9"/>
    </row>
    <row r="232" spans="1:13" ht="27.75" hidden="1" customHeight="1">
      <c r="A232" s="92">
        <v>3</v>
      </c>
      <c r="B232" s="93">
        <v>1</v>
      </c>
      <c r="C232" s="93">
        <v>4</v>
      </c>
      <c r="D232" s="93">
        <v>1</v>
      </c>
      <c r="E232" s="93">
        <v>1</v>
      </c>
      <c r="F232" s="94"/>
      <c r="G232" s="78" t="s">
        <v>169</v>
      </c>
      <c r="H232" s="61">
        <v>198</v>
      </c>
      <c r="I232" s="148">
        <f t="shared" si="23"/>
        <v>0</v>
      </c>
      <c r="J232" s="175">
        <f t="shared" si="23"/>
        <v>0</v>
      </c>
      <c r="K232" s="149">
        <f t="shared" si="23"/>
        <v>0</v>
      </c>
      <c r="L232" s="149">
        <f t="shared" si="23"/>
        <v>0</v>
      </c>
      <c r="M232" s="9"/>
    </row>
    <row r="233" spans="1:13" ht="27" hidden="1" customHeight="1">
      <c r="A233" s="91">
        <v>3</v>
      </c>
      <c r="B233" s="92">
        <v>1</v>
      </c>
      <c r="C233" s="93">
        <v>4</v>
      </c>
      <c r="D233" s="93">
        <v>1</v>
      </c>
      <c r="E233" s="93">
        <v>1</v>
      </c>
      <c r="F233" s="94">
        <v>1</v>
      </c>
      <c r="G233" s="78" t="s">
        <v>169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 s="9"/>
    </row>
    <row r="234" spans="1:13" ht="26.25" hidden="1" customHeight="1">
      <c r="A234" s="91">
        <v>3</v>
      </c>
      <c r="B234" s="93">
        <v>1</v>
      </c>
      <c r="C234" s="93">
        <v>5</v>
      </c>
      <c r="D234" s="93"/>
      <c r="E234" s="93"/>
      <c r="F234" s="94"/>
      <c r="G234" s="73" t="s">
        <v>170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 s="9"/>
    </row>
    <row r="235" spans="1:13" ht="30" hidden="1" customHeight="1">
      <c r="A235" s="91">
        <v>3</v>
      </c>
      <c r="B235" s="93">
        <v>1</v>
      </c>
      <c r="C235" s="93">
        <v>5</v>
      </c>
      <c r="D235" s="93">
        <v>1</v>
      </c>
      <c r="E235" s="93"/>
      <c r="F235" s="94"/>
      <c r="G235" s="73" t="s">
        <v>170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 s="9"/>
    </row>
    <row r="236" spans="1:13" ht="27" hidden="1" customHeight="1">
      <c r="A236" s="91">
        <v>3</v>
      </c>
      <c r="B236" s="93">
        <v>1</v>
      </c>
      <c r="C236" s="93">
        <v>5</v>
      </c>
      <c r="D236" s="93">
        <v>1</v>
      </c>
      <c r="E236" s="93">
        <v>1</v>
      </c>
      <c r="F236" s="94"/>
      <c r="G236" s="73" t="s">
        <v>170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 s="9"/>
    </row>
    <row r="237" spans="1:13" ht="31.5" hidden="1" customHeight="1">
      <c r="A237" s="91">
        <v>3</v>
      </c>
      <c r="B237" s="93">
        <v>1</v>
      </c>
      <c r="C237" s="93">
        <v>5</v>
      </c>
      <c r="D237" s="93">
        <v>1</v>
      </c>
      <c r="E237" s="93">
        <v>1</v>
      </c>
      <c r="F237" s="94">
        <v>1</v>
      </c>
      <c r="G237" s="122" t="s">
        <v>171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 s="9"/>
    </row>
    <row r="238" spans="1:13" ht="25.5" hidden="1" customHeight="1">
      <c r="A238" s="91">
        <v>3</v>
      </c>
      <c r="B238" s="93">
        <v>1</v>
      </c>
      <c r="C238" s="93">
        <v>5</v>
      </c>
      <c r="D238" s="93">
        <v>1</v>
      </c>
      <c r="E238" s="93">
        <v>1</v>
      </c>
      <c r="F238" s="94">
        <v>2</v>
      </c>
      <c r="G238" s="122" t="s">
        <v>172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 s="9"/>
    </row>
    <row r="239" spans="1:13" ht="28.5" hidden="1" customHeight="1">
      <c r="A239" s="91">
        <v>3</v>
      </c>
      <c r="B239" s="93">
        <v>1</v>
      </c>
      <c r="C239" s="93">
        <v>5</v>
      </c>
      <c r="D239" s="93">
        <v>1</v>
      </c>
      <c r="E239" s="93">
        <v>1</v>
      </c>
      <c r="F239" s="94">
        <v>3</v>
      </c>
      <c r="G239" s="122" t="s">
        <v>173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 s="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174</v>
      </c>
      <c r="H240" s="61">
        <v>206</v>
      </c>
      <c r="I240" s="148">
        <f>SUM(I241+I273)</f>
        <v>0</v>
      </c>
      <c r="J240" s="175">
        <f>SUM(J241+J273)</f>
        <v>0</v>
      </c>
      <c r="K240" s="149">
        <f>SUM(K241+K273)</f>
        <v>0</v>
      </c>
      <c r="L240" s="149">
        <f>SUM(L241+L273)</f>
        <v>0</v>
      </c>
      <c r="M240" s="9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111" t="s">
        <v>175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 s="9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176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 s="9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177</v>
      </c>
      <c r="H243" s="61">
        <v>209</v>
      </c>
      <c r="I243" s="148">
        <f>SUM(I244:I244)</f>
        <v>0</v>
      </c>
      <c r="J243" s="175">
        <f>SUM(J244:J244)</f>
        <v>0</v>
      </c>
      <c r="K243" s="149">
        <f>SUM(K244:K244)</f>
        <v>0</v>
      </c>
      <c r="L243" s="149">
        <f>SUM(L244:L244)</f>
        <v>0</v>
      </c>
      <c r="M243" s="9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111" t="s">
        <v>177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 s="9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111" t="s">
        <v>178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 s="9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111" t="s">
        <v>179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 s="9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111" t="s">
        <v>180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 s="9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111" t="s">
        <v>181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 s="9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111" t="s">
        <v>182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 s="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111" t="s">
        <v>183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 s="9"/>
    </row>
    <row r="251" spans="1:13" ht="27" hidden="1" customHeight="1">
      <c r="A251" s="92">
        <v>3</v>
      </c>
      <c r="B251" s="93">
        <v>2</v>
      </c>
      <c r="C251" s="93">
        <v>1</v>
      </c>
      <c r="D251" s="93">
        <v>2</v>
      </c>
      <c r="E251" s="93"/>
      <c r="F251" s="94"/>
      <c r="G251" s="73" t="s">
        <v>184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 s="9"/>
    </row>
    <row r="252" spans="1:13" ht="27.75" hidden="1" customHeight="1">
      <c r="A252" s="92">
        <v>3</v>
      </c>
      <c r="B252" s="93">
        <v>2</v>
      </c>
      <c r="C252" s="93">
        <v>1</v>
      </c>
      <c r="D252" s="93">
        <v>2</v>
      </c>
      <c r="E252" s="93">
        <v>1</v>
      </c>
      <c r="F252" s="94"/>
      <c r="G252" s="73" t="s">
        <v>184</v>
      </c>
      <c r="H252" s="61">
        <v>218</v>
      </c>
      <c r="I252" s="148">
        <f>SUM(I253:I254)</f>
        <v>0</v>
      </c>
      <c r="J252" s="175">
        <f>SUM(J253:J254)</f>
        <v>0</v>
      </c>
      <c r="K252" s="149">
        <f>SUM(K253:K254)</f>
        <v>0</v>
      </c>
      <c r="L252" s="149">
        <f>SUM(L253:L254)</f>
        <v>0</v>
      </c>
      <c r="M252" s="9"/>
    </row>
    <row r="253" spans="1:13" ht="27" hidden="1" customHeight="1">
      <c r="A253" s="107">
        <v>3</v>
      </c>
      <c r="B253" s="117">
        <v>2</v>
      </c>
      <c r="C253" s="118">
        <v>1</v>
      </c>
      <c r="D253" s="118">
        <v>2</v>
      </c>
      <c r="E253" s="118">
        <v>1</v>
      </c>
      <c r="F253" s="119">
        <v>1</v>
      </c>
      <c r="G253" s="111" t="s">
        <v>185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 s="9"/>
    </row>
    <row r="254" spans="1:13" ht="25.5" hidden="1" customHeight="1">
      <c r="A254" s="92">
        <v>3</v>
      </c>
      <c r="B254" s="93">
        <v>2</v>
      </c>
      <c r="C254" s="93">
        <v>1</v>
      </c>
      <c r="D254" s="93">
        <v>2</v>
      </c>
      <c r="E254" s="93">
        <v>1</v>
      </c>
      <c r="F254" s="94">
        <v>2</v>
      </c>
      <c r="G254" s="73" t="s">
        <v>186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 s="9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187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 s="9"/>
    </row>
    <row r="256" spans="1:13" ht="29.25" hidden="1" customHeight="1">
      <c r="A256" s="92">
        <v>3</v>
      </c>
      <c r="B256" s="93">
        <v>2</v>
      </c>
      <c r="C256" s="93">
        <v>1</v>
      </c>
      <c r="D256" s="93">
        <v>3</v>
      </c>
      <c r="E256" s="93">
        <v>1</v>
      </c>
      <c r="F256" s="94"/>
      <c r="G256" s="78" t="s">
        <v>187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 s="9"/>
    </row>
    <row r="257" spans="1:13" ht="30" hidden="1" customHeight="1">
      <c r="A257" s="92">
        <v>3</v>
      </c>
      <c r="B257" s="93">
        <v>2</v>
      </c>
      <c r="C257" s="93">
        <v>1</v>
      </c>
      <c r="D257" s="93">
        <v>3</v>
      </c>
      <c r="E257" s="93">
        <v>1</v>
      </c>
      <c r="F257" s="94">
        <v>1</v>
      </c>
      <c r="G257" s="73" t="s">
        <v>188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 s="9"/>
    </row>
    <row r="258" spans="1:13" ht="27.75" hidden="1" customHeight="1">
      <c r="A258" s="92">
        <v>3</v>
      </c>
      <c r="B258" s="93">
        <v>2</v>
      </c>
      <c r="C258" s="93">
        <v>1</v>
      </c>
      <c r="D258" s="93">
        <v>3</v>
      </c>
      <c r="E258" s="93">
        <v>1</v>
      </c>
      <c r="F258" s="94">
        <v>2</v>
      </c>
      <c r="G258" s="73" t="s">
        <v>189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 s="9"/>
    </row>
    <row r="259" spans="1:13" ht="26.25" hidden="1" customHeight="1">
      <c r="A259" s="92">
        <v>3</v>
      </c>
      <c r="B259" s="93">
        <v>2</v>
      </c>
      <c r="C259" s="93">
        <v>1</v>
      </c>
      <c r="D259" s="93">
        <v>4</v>
      </c>
      <c r="E259" s="93"/>
      <c r="F259" s="94"/>
      <c r="G259" s="73" t="s">
        <v>190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 s="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190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 s="9"/>
    </row>
    <row r="261" spans="1:13" ht="25.5" hidden="1" customHeight="1">
      <c r="A261" s="92">
        <v>3</v>
      </c>
      <c r="B261" s="93">
        <v>2</v>
      </c>
      <c r="C261" s="93">
        <v>1</v>
      </c>
      <c r="D261" s="93">
        <v>4</v>
      </c>
      <c r="E261" s="93">
        <v>1</v>
      </c>
      <c r="F261" s="94">
        <v>1</v>
      </c>
      <c r="G261" s="73" t="s">
        <v>191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 s="9"/>
    </row>
    <row r="262" spans="1:13" ht="27.75" hidden="1" customHeight="1">
      <c r="A262" s="92">
        <v>3</v>
      </c>
      <c r="B262" s="93">
        <v>2</v>
      </c>
      <c r="C262" s="93">
        <v>1</v>
      </c>
      <c r="D262" s="93">
        <v>4</v>
      </c>
      <c r="E262" s="93">
        <v>1</v>
      </c>
      <c r="F262" s="94">
        <v>2</v>
      </c>
      <c r="G262" s="73" t="s">
        <v>192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 s="9"/>
    </row>
    <row r="263" spans="1:13" hidden="1">
      <c r="A263" s="92">
        <v>3</v>
      </c>
      <c r="B263" s="93">
        <v>2</v>
      </c>
      <c r="C263" s="93">
        <v>1</v>
      </c>
      <c r="D263" s="93">
        <v>5</v>
      </c>
      <c r="E263" s="93"/>
      <c r="F263" s="94"/>
      <c r="G263" s="73" t="s">
        <v>193</v>
      </c>
      <c r="H263" s="61">
        <v>229</v>
      </c>
      <c r="I263" s="148">
        <f t="shared" ref="I263:L264" si="25">I264</f>
        <v>0</v>
      </c>
      <c r="J263" s="175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92">
        <v>3</v>
      </c>
      <c r="B264" s="93">
        <v>2</v>
      </c>
      <c r="C264" s="93">
        <v>1</v>
      </c>
      <c r="D264" s="93">
        <v>5</v>
      </c>
      <c r="E264" s="93">
        <v>1</v>
      </c>
      <c r="F264" s="94"/>
      <c r="G264" s="73" t="s">
        <v>193</v>
      </c>
      <c r="H264" s="61">
        <v>230</v>
      </c>
      <c r="I264" s="149">
        <f t="shared" si="25"/>
        <v>0</v>
      </c>
      <c r="J264" s="175">
        <f t="shared" si="25"/>
        <v>0</v>
      </c>
      <c r="K264" s="149">
        <f t="shared" si="25"/>
        <v>0</v>
      </c>
      <c r="L264" s="149">
        <f t="shared" si="25"/>
        <v>0</v>
      </c>
      <c r="M264" s="9"/>
    </row>
    <row r="265" spans="1:13" hidden="1">
      <c r="A265" s="117">
        <v>3</v>
      </c>
      <c r="B265" s="118">
        <v>2</v>
      </c>
      <c r="C265" s="118">
        <v>1</v>
      </c>
      <c r="D265" s="118">
        <v>5</v>
      </c>
      <c r="E265" s="118">
        <v>1</v>
      </c>
      <c r="F265" s="119">
        <v>1</v>
      </c>
      <c r="G265" s="73" t="s">
        <v>193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92">
        <v>3</v>
      </c>
      <c r="B266" s="93">
        <v>2</v>
      </c>
      <c r="C266" s="93">
        <v>1</v>
      </c>
      <c r="D266" s="93">
        <v>6</v>
      </c>
      <c r="E266" s="93"/>
      <c r="F266" s="94"/>
      <c r="G266" s="73" t="s">
        <v>194</v>
      </c>
      <c r="H266" s="61">
        <v>232</v>
      </c>
      <c r="I266" s="148">
        <f t="shared" ref="I266:L267" si="26">I267</f>
        <v>0</v>
      </c>
      <c r="J266" s="175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92">
        <v>3</v>
      </c>
      <c r="B267" s="92">
        <v>2</v>
      </c>
      <c r="C267" s="93">
        <v>1</v>
      </c>
      <c r="D267" s="93">
        <v>6</v>
      </c>
      <c r="E267" s="93">
        <v>1</v>
      </c>
      <c r="F267" s="94"/>
      <c r="G267" s="73" t="s">
        <v>194</v>
      </c>
      <c r="H267" s="61">
        <v>233</v>
      </c>
      <c r="I267" s="148">
        <f t="shared" si="26"/>
        <v>0</v>
      </c>
      <c r="J267" s="175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93">
        <v>1</v>
      </c>
      <c r="D268" s="93">
        <v>6</v>
      </c>
      <c r="E268" s="93">
        <v>1</v>
      </c>
      <c r="F268" s="94">
        <v>1</v>
      </c>
      <c r="G268" s="73" t="s">
        <v>194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 s="9"/>
    </row>
    <row r="269" spans="1:13" ht="27.75" hidden="1" customHeight="1">
      <c r="A269" s="92">
        <v>3</v>
      </c>
      <c r="B269" s="92">
        <v>2</v>
      </c>
      <c r="C269" s="93">
        <v>1</v>
      </c>
      <c r="D269" s="93">
        <v>7</v>
      </c>
      <c r="E269" s="93"/>
      <c r="F269" s="94"/>
      <c r="G269" s="73" t="s">
        <v>195</v>
      </c>
      <c r="H269" s="61">
        <v>235</v>
      </c>
      <c r="I269" s="148">
        <f>I270</f>
        <v>0</v>
      </c>
      <c r="J269" s="175">
        <f>J270</f>
        <v>0</v>
      </c>
      <c r="K269" s="149">
        <f>K270</f>
        <v>0</v>
      </c>
      <c r="L269" s="149">
        <f>L270</f>
        <v>0</v>
      </c>
      <c r="M269" s="9"/>
    </row>
    <row r="270" spans="1:13" hidden="1">
      <c r="A270" s="92">
        <v>3</v>
      </c>
      <c r="B270" s="93">
        <v>2</v>
      </c>
      <c r="C270" s="93">
        <v>1</v>
      </c>
      <c r="D270" s="93">
        <v>7</v>
      </c>
      <c r="E270" s="93">
        <v>1</v>
      </c>
      <c r="F270" s="94"/>
      <c r="G270" s="73" t="s">
        <v>195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92">
        <v>3</v>
      </c>
      <c r="B271" s="93">
        <v>2</v>
      </c>
      <c r="C271" s="93">
        <v>1</v>
      </c>
      <c r="D271" s="93">
        <v>7</v>
      </c>
      <c r="E271" s="93">
        <v>1</v>
      </c>
      <c r="F271" s="94">
        <v>1</v>
      </c>
      <c r="G271" s="73" t="s">
        <v>196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 s="9"/>
    </row>
    <row r="272" spans="1:13" ht="24.75" hidden="1" customHeight="1">
      <c r="A272" s="92">
        <v>3</v>
      </c>
      <c r="B272" s="93">
        <v>2</v>
      </c>
      <c r="C272" s="93">
        <v>1</v>
      </c>
      <c r="D272" s="93">
        <v>7</v>
      </c>
      <c r="E272" s="93">
        <v>1</v>
      </c>
      <c r="F272" s="94">
        <v>2</v>
      </c>
      <c r="G272" s="73" t="s">
        <v>197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 s="9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198</v>
      </c>
      <c r="H273" s="61">
        <v>239</v>
      </c>
      <c r="I273" s="148">
        <f>SUM(I274+I283+I287+I291+I295+I298+I301)</f>
        <v>0</v>
      </c>
      <c r="J273" s="175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 s="9"/>
    </row>
    <row r="274" spans="1:13" hidden="1">
      <c r="A274" s="92">
        <v>3</v>
      </c>
      <c r="B274" s="93">
        <v>2</v>
      </c>
      <c r="C274" s="93">
        <v>2</v>
      </c>
      <c r="D274" s="93">
        <v>1</v>
      </c>
      <c r="E274" s="93"/>
      <c r="F274" s="94"/>
      <c r="G274" s="73" t="s">
        <v>199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91">
        <v>3</v>
      </c>
      <c r="B275" s="92">
        <v>2</v>
      </c>
      <c r="C275" s="93">
        <v>2</v>
      </c>
      <c r="D275" s="93">
        <v>1</v>
      </c>
      <c r="E275" s="93">
        <v>1</v>
      </c>
      <c r="F275" s="94"/>
      <c r="G275" s="73" t="s">
        <v>177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91">
        <v>3</v>
      </c>
      <c r="B276" s="92">
        <v>2</v>
      </c>
      <c r="C276" s="93">
        <v>2</v>
      </c>
      <c r="D276" s="93">
        <v>1</v>
      </c>
      <c r="E276" s="93">
        <v>1</v>
      </c>
      <c r="F276" s="94">
        <v>1</v>
      </c>
      <c r="G276" s="73" t="s">
        <v>177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200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 s="9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179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 s="9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180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 s="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181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 s="9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182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 s="9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201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 s="9"/>
    </row>
    <row r="283" spans="1:13" ht="25.5" hidden="1" customHeight="1">
      <c r="A283" s="91">
        <v>3</v>
      </c>
      <c r="B283" s="92">
        <v>2</v>
      </c>
      <c r="C283" s="93">
        <v>2</v>
      </c>
      <c r="D283" s="93">
        <v>2</v>
      </c>
      <c r="E283" s="93"/>
      <c r="F283" s="94"/>
      <c r="G283" s="73" t="s">
        <v>202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 s="9"/>
    </row>
    <row r="284" spans="1:13" ht="32.25" hidden="1" customHeight="1">
      <c r="A284" s="92">
        <v>3</v>
      </c>
      <c r="B284" s="93">
        <v>2</v>
      </c>
      <c r="C284" s="64">
        <v>2</v>
      </c>
      <c r="D284" s="64">
        <v>2</v>
      </c>
      <c r="E284" s="64">
        <v>1</v>
      </c>
      <c r="F284" s="67"/>
      <c r="G284" s="73" t="s">
        <v>202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 s="9"/>
    </row>
    <row r="285" spans="1:13" ht="25.5" hidden="1" customHeight="1">
      <c r="A285" s="92">
        <v>3</v>
      </c>
      <c r="B285" s="93">
        <v>2</v>
      </c>
      <c r="C285" s="93">
        <v>2</v>
      </c>
      <c r="D285" s="93">
        <v>2</v>
      </c>
      <c r="E285" s="93">
        <v>1</v>
      </c>
      <c r="F285" s="94">
        <v>1</v>
      </c>
      <c r="G285" s="73" t="s">
        <v>203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 s="9"/>
    </row>
    <row r="286" spans="1:13" ht="25.5" hidden="1" customHeight="1">
      <c r="A286" s="92">
        <v>3</v>
      </c>
      <c r="B286" s="93">
        <v>2</v>
      </c>
      <c r="C286" s="93">
        <v>2</v>
      </c>
      <c r="D286" s="93">
        <v>2</v>
      </c>
      <c r="E286" s="93">
        <v>1</v>
      </c>
      <c r="F286" s="94">
        <v>2</v>
      </c>
      <c r="G286" s="91" t="s">
        <v>204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 s="9"/>
    </row>
    <row r="287" spans="1:13" ht="25.5" hidden="1" customHeight="1">
      <c r="A287" s="92">
        <v>3</v>
      </c>
      <c r="B287" s="93">
        <v>2</v>
      </c>
      <c r="C287" s="93">
        <v>2</v>
      </c>
      <c r="D287" s="93">
        <v>3</v>
      </c>
      <c r="E287" s="93"/>
      <c r="F287" s="94"/>
      <c r="G287" s="73" t="s">
        <v>205</v>
      </c>
      <c r="H287" s="61">
        <v>253</v>
      </c>
      <c r="I287" s="148">
        <f>I288</f>
        <v>0</v>
      </c>
      <c r="J287" s="175">
        <f>J288</f>
        <v>0</v>
      </c>
      <c r="K287" s="149">
        <f>K288</f>
        <v>0</v>
      </c>
      <c r="L287" s="149">
        <f>L288</f>
        <v>0</v>
      </c>
      <c r="M287" s="9"/>
    </row>
    <row r="288" spans="1:13" ht="30" hidden="1" customHeight="1">
      <c r="A288" s="66">
        <v>3</v>
      </c>
      <c r="B288" s="93">
        <v>2</v>
      </c>
      <c r="C288" s="93">
        <v>2</v>
      </c>
      <c r="D288" s="93">
        <v>3</v>
      </c>
      <c r="E288" s="93">
        <v>1</v>
      </c>
      <c r="F288" s="94"/>
      <c r="G288" s="73" t="s">
        <v>205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 s="9"/>
    </row>
    <row r="289" spans="1:13" ht="31.5" hidden="1" customHeight="1">
      <c r="A289" s="66">
        <v>3</v>
      </c>
      <c r="B289" s="93">
        <v>2</v>
      </c>
      <c r="C289" s="93">
        <v>2</v>
      </c>
      <c r="D289" s="93">
        <v>3</v>
      </c>
      <c r="E289" s="93">
        <v>1</v>
      </c>
      <c r="F289" s="94">
        <v>1</v>
      </c>
      <c r="G289" s="73" t="s">
        <v>206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 s="9"/>
    </row>
    <row r="290" spans="1:13" ht="25.5" hidden="1" customHeight="1">
      <c r="A290" s="66">
        <v>3</v>
      </c>
      <c r="B290" s="93">
        <v>2</v>
      </c>
      <c r="C290" s="93">
        <v>2</v>
      </c>
      <c r="D290" s="93">
        <v>3</v>
      </c>
      <c r="E290" s="93">
        <v>1</v>
      </c>
      <c r="F290" s="94">
        <v>2</v>
      </c>
      <c r="G290" s="73" t="s">
        <v>207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 s="9"/>
    </row>
    <row r="291" spans="1:13" ht="27" hidden="1" customHeight="1">
      <c r="A291" s="92">
        <v>3</v>
      </c>
      <c r="B291" s="93">
        <v>2</v>
      </c>
      <c r="C291" s="93">
        <v>2</v>
      </c>
      <c r="D291" s="93">
        <v>4</v>
      </c>
      <c r="E291" s="93"/>
      <c r="F291" s="94"/>
      <c r="G291" s="73" t="s">
        <v>208</v>
      </c>
      <c r="H291" s="61">
        <v>257</v>
      </c>
      <c r="I291" s="148">
        <f>I292</f>
        <v>0</v>
      </c>
      <c r="J291" s="175">
        <f>J292</f>
        <v>0</v>
      </c>
      <c r="K291" s="149">
        <f>K292</f>
        <v>0</v>
      </c>
      <c r="L291" s="149">
        <f>L292</f>
        <v>0</v>
      </c>
      <c r="M291" s="9"/>
    </row>
    <row r="292" spans="1:13" hidden="1">
      <c r="A292" s="92">
        <v>3</v>
      </c>
      <c r="B292" s="93">
        <v>2</v>
      </c>
      <c r="C292" s="93">
        <v>2</v>
      </c>
      <c r="D292" s="93">
        <v>4</v>
      </c>
      <c r="E292" s="93">
        <v>1</v>
      </c>
      <c r="F292" s="94"/>
      <c r="G292" s="73" t="s">
        <v>208</v>
      </c>
      <c r="H292" s="61">
        <v>258</v>
      </c>
      <c r="I292" s="148">
        <f>SUM(I293:I294)</f>
        <v>0</v>
      </c>
      <c r="J292" s="175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92">
        <v>3</v>
      </c>
      <c r="B293" s="93">
        <v>2</v>
      </c>
      <c r="C293" s="93">
        <v>2</v>
      </c>
      <c r="D293" s="93">
        <v>4</v>
      </c>
      <c r="E293" s="93">
        <v>1</v>
      </c>
      <c r="F293" s="94">
        <v>1</v>
      </c>
      <c r="G293" s="73" t="s">
        <v>209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 s="9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210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 s="9"/>
    </row>
    <row r="295" spans="1:13" ht="28.5" hidden="1" customHeight="1">
      <c r="A295" s="92">
        <v>3</v>
      </c>
      <c r="B295" s="93">
        <v>2</v>
      </c>
      <c r="C295" s="93">
        <v>2</v>
      </c>
      <c r="D295" s="93">
        <v>5</v>
      </c>
      <c r="E295" s="93"/>
      <c r="F295" s="94"/>
      <c r="G295" s="73" t="s">
        <v>211</v>
      </c>
      <c r="H295" s="61">
        <v>261</v>
      </c>
      <c r="I295" s="148">
        <f t="shared" ref="I295:L296" si="27">I296</f>
        <v>0</v>
      </c>
      <c r="J295" s="175">
        <f t="shared" si="27"/>
        <v>0</v>
      </c>
      <c r="K295" s="149">
        <f t="shared" si="27"/>
        <v>0</v>
      </c>
      <c r="L295" s="149">
        <f t="shared" si="27"/>
        <v>0</v>
      </c>
      <c r="M295" s="9"/>
    </row>
    <row r="296" spans="1:13" ht="26.25" hidden="1" customHeight="1">
      <c r="A296" s="92">
        <v>3</v>
      </c>
      <c r="B296" s="93">
        <v>2</v>
      </c>
      <c r="C296" s="93">
        <v>2</v>
      </c>
      <c r="D296" s="93">
        <v>5</v>
      </c>
      <c r="E296" s="93">
        <v>1</v>
      </c>
      <c r="F296" s="94"/>
      <c r="G296" s="73" t="s">
        <v>211</v>
      </c>
      <c r="H296" s="61">
        <v>262</v>
      </c>
      <c r="I296" s="148">
        <f t="shared" si="27"/>
        <v>0</v>
      </c>
      <c r="J296" s="175">
        <f t="shared" si="27"/>
        <v>0</v>
      </c>
      <c r="K296" s="149">
        <f t="shared" si="27"/>
        <v>0</v>
      </c>
      <c r="L296" s="149">
        <f t="shared" si="27"/>
        <v>0</v>
      </c>
      <c r="M296" s="9"/>
    </row>
    <row r="297" spans="1:13" ht="26.25" hidden="1" customHeight="1">
      <c r="A297" s="92">
        <v>3</v>
      </c>
      <c r="B297" s="93">
        <v>2</v>
      </c>
      <c r="C297" s="93">
        <v>2</v>
      </c>
      <c r="D297" s="93">
        <v>5</v>
      </c>
      <c r="E297" s="93">
        <v>1</v>
      </c>
      <c r="F297" s="94">
        <v>1</v>
      </c>
      <c r="G297" s="73" t="s">
        <v>211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 s="9"/>
    </row>
    <row r="298" spans="1:13" ht="26.25" hidden="1" customHeight="1">
      <c r="A298" s="92">
        <v>3</v>
      </c>
      <c r="B298" s="93">
        <v>2</v>
      </c>
      <c r="C298" s="93">
        <v>2</v>
      </c>
      <c r="D298" s="93">
        <v>6</v>
      </c>
      <c r="E298" s="93"/>
      <c r="F298" s="94"/>
      <c r="G298" s="73" t="s">
        <v>194</v>
      </c>
      <c r="H298" s="61">
        <v>264</v>
      </c>
      <c r="I298" s="148">
        <f t="shared" ref="I298:L299" si="28">I299</f>
        <v>0</v>
      </c>
      <c r="J298" s="179">
        <f t="shared" si="28"/>
        <v>0</v>
      </c>
      <c r="K298" s="149">
        <f t="shared" si="28"/>
        <v>0</v>
      </c>
      <c r="L298" s="149">
        <f t="shared" si="28"/>
        <v>0</v>
      </c>
      <c r="M298" s="9"/>
    </row>
    <row r="299" spans="1:13" ht="30" hidden="1" customHeight="1">
      <c r="A299" s="92">
        <v>3</v>
      </c>
      <c r="B299" s="93">
        <v>2</v>
      </c>
      <c r="C299" s="93">
        <v>2</v>
      </c>
      <c r="D299" s="93">
        <v>6</v>
      </c>
      <c r="E299" s="93">
        <v>1</v>
      </c>
      <c r="F299" s="94"/>
      <c r="G299" s="73" t="s">
        <v>194</v>
      </c>
      <c r="H299" s="61">
        <v>265</v>
      </c>
      <c r="I299" s="148">
        <f t="shared" si="28"/>
        <v>0</v>
      </c>
      <c r="J299" s="179">
        <f t="shared" si="28"/>
        <v>0</v>
      </c>
      <c r="K299" s="149">
        <f t="shared" si="28"/>
        <v>0</v>
      </c>
      <c r="L299" s="149">
        <f t="shared" si="28"/>
        <v>0</v>
      </c>
      <c r="M299" s="9"/>
    </row>
    <row r="300" spans="1:13" ht="24.75" hidden="1" customHeight="1">
      <c r="A300" s="92">
        <v>3</v>
      </c>
      <c r="B300" s="118">
        <v>2</v>
      </c>
      <c r="C300" s="118">
        <v>2</v>
      </c>
      <c r="D300" s="93">
        <v>6</v>
      </c>
      <c r="E300" s="118">
        <v>1</v>
      </c>
      <c r="F300" s="119">
        <v>1</v>
      </c>
      <c r="G300" s="111" t="s">
        <v>194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 s="9"/>
    </row>
    <row r="301" spans="1:13" ht="29.25" hidden="1" customHeight="1">
      <c r="A301" s="91">
        <v>3</v>
      </c>
      <c r="B301" s="92">
        <v>2</v>
      </c>
      <c r="C301" s="93">
        <v>2</v>
      </c>
      <c r="D301" s="93">
        <v>7</v>
      </c>
      <c r="E301" s="93"/>
      <c r="F301" s="94"/>
      <c r="G301" s="73" t="s">
        <v>195</v>
      </c>
      <c r="H301" s="61">
        <v>267</v>
      </c>
      <c r="I301" s="148">
        <f>I302</f>
        <v>0</v>
      </c>
      <c r="J301" s="179">
        <f>J302</f>
        <v>0</v>
      </c>
      <c r="K301" s="149">
        <f>K302</f>
        <v>0</v>
      </c>
      <c r="L301" s="149">
        <f>L302</f>
        <v>0</v>
      </c>
      <c r="M301" s="9"/>
    </row>
    <row r="302" spans="1:13" ht="26.25" hidden="1" customHeight="1">
      <c r="A302" s="91">
        <v>3</v>
      </c>
      <c r="B302" s="92">
        <v>2</v>
      </c>
      <c r="C302" s="93">
        <v>2</v>
      </c>
      <c r="D302" s="93">
        <v>7</v>
      </c>
      <c r="E302" s="93">
        <v>1</v>
      </c>
      <c r="F302" s="94"/>
      <c r="G302" s="73" t="s">
        <v>195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 s="9"/>
    </row>
    <row r="303" spans="1:13" ht="27.75" hidden="1" customHeight="1">
      <c r="A303" s="91">
        <v>3</v>
      </c>
      <c r="B303" s="92">
        <v>2</v>
      </c>
      <c r="C303" s="92">
        <v>2</v>
      </c>
      <c r="D303" s="93">
        <v>7</v>
      </c>
      <c r="E303" s="93">
        <v>1</v>
      </c>
      <c r="F303" s="94">
        <v>1</v>
      </c>
      <c r="G303" s="73" t="s">
        <v>196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 s="9"/>
    </row>
    <row r="304" spans="1:13" ht="25.5" hidden="1" customHeight="1">
      <c r="A304" s="91">
        <v>3</v>
      </c>
      <c r="B304" s="92">
        <v>2</v>
      </c>
      <c r="C304" s="92">
        <v>2</v>
      </c>
      <c r="D304" s="93">
        <v>7</v>
      </c>
      <c r="E304" s="93">
        <v>1</v>
      </c>
      <c r="F304" s="94">
        <v>2</v>
      </c>
      <c r="G304" s="73" t="s">
        <v>197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 s="9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212</v>
      </c>
      <c r="H305" s="61">
        <v>271</v>
      </c>
      <c r="I305" s="148">
        <f>SUM(I306+I338)</f>
        <v>0</v>
      </c>
      <c r="J305" s="179">
        <f>SUM(J306+J338)</f>
        <v>0</v>
      </c>
      <c r="K305" s="149">
        <f>SUM(K306+K338)</f>
        <v>0</v>
      </c>
      <c r="L305" s="149">
        <f>SUM(L306+L338)</f>
        <v>0</v>
      </c>
      <c r="M305" s="9"/>
    </row>
    <row r="306" spans="1:13" ht="40.5" hidden="1" customHeight="1">
      <c r="A306" s="91">
        <v>3</v>
      </c>
      <c r="B306" s="91">
        <v>3</v>
      </c>
      <c r="C306" s="92">
        <v>1</v>
      </c>
      <c r="D306" s="93"/>
      <c r="E306" s="93"/>
      <c r="F306" s="94"/>
      <c r="G306" s="73" t="s">
        <v>213</v>
      </c>
      <c r="H306" s="61">
        <v>272</v>
      </c>
      <c r="I306" s="148">
        <f>SUM(I307+I316+I320+I324+I328+I331+I334)</f>
        <v>0</v>
      </c>
      <c r="J306" s="179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 s="9"/>
    </row>
    <row r="307" spans="1:13" ht="29.25" hidden="1" customHeight="1">
      <c r="A307" s="91">
        <v>3</v>
      </c>
      <c r="B307" s="91">
        <v>3</v>
      </c>
      <c r="C307" s="92">
        <v>1</v>
      </c>
      <c r="D307" s="93">
        <v>1</v>
      </c>
      <c r="E307" s="93"/>
      <c r="F307" s="94"/>
      <c r="G307" s="73" t="s">
        <v>199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 s="9"/>
    </row>
    <row r="308" spans="1:13" ht="27" hidden="1" customHeight="1">
      <c r="A308" s="91">
        <v>3</v>
      </c>
      <c r="B308" s="91">
        <v>3</v>
      </c>
      <c r="C308" s="92">
        <v>1</v>
      </c>
      <c r="D308" s="93">
        <v>1</v>
      </c>
      <c r="E308" s="93">
        <v>1</v>
      </c>
      <c r="F308" s="94"/>
      <c r="G308" s="73" t="s">
        <v>177</v>
      </c>
      <c r="H308" s="61">
        <v>274</v>
      </c>
      <c r="I308" s="148">
        <f>SUM(I309:I309)</f>
        <v>0</v>
      </c>
      <c r="J308" s="179">
        <f>SUM(J309:J309)</f>
        <v>0</v>
      </c>
      <c r="K308" s="149">
        <f>SUM(K309:K309)</f>
        <v>0</v>
      </c>
      <c r="L308" s="149">
        <f>SUM(L309:L309)</f>
        <v>0</v>
      </c>
      <c r="M308" s="9"/>
    </row>
    <row r="309" spans="1:13" ht="28.5" hidden="1" customHeight="1">
      <c r="A309" s="91">
        <v>3</v>
      </c>
      <c r="B309" s="91">
        <v>3</v>
      </c>
      <c r="C309" s="92">
        <v>1</v>
      </c>
      <c r="D309" s="93">
        <v>1</v>
      </c>
      <c r="E309" s="93">
        <v>1</v>
      </c>
      <c r="F309" s="94">
        <v>1</v>
      </c>
      <c r="G309" s="73" t="s">
        <v>177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 s="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200</v>
      </c>
      <c r="H310" s="61">
        <v>276</v>
      </c>
      <c r="I310" s="148">
        <f>SUM(I311:I312)</f>
        <v>0</v>
      </c>
      <c r="J310" s="148">
        <f>SUM(J311:J312)</f>
        <v>0</v>
      </c>
      <c r="K310" s="148">
        <f>SUM(K311:K312)</f>
        <v>0</v>
      </c>
      <c r="L310" s="148">
        <f>SUM(L311:L312)</f>
        <v>0</v>
      </c>
      <c r="M310" s="9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179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 s="9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180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 s="9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181</v>
      </c>
      <c r="H313" s="61">
        <v>279</v>
      </c>
      <c r="I313" s="148">
        <f>SUM(I314:I315)</f>
        <v>0</v>
      </c>
      <c r="J313" s="148">
        <f>SUM(J314:J315)</f>
        <v>0</v>
      </c>
      <c r="K313" s="148">
        <f>SUM(K314:K315)</f>
        <v>0</v>
      </c>
      <c r="L313" s="148">
        <f>SUM(L314:L315)</f>
        <v>0</v>
      </c>
      <c r="M313" s="9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182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 s="9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201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 s="9"/>
    </row>
    <row r="316" spans="1:13" hidden="1">
      <c r="A316" s="99">
        <v>3</v>
      </c>
      <c r="B316" s="66">
        <v>3</v>
      </c>
      <c r="C316" s="92">
        <v>1</v>
      </c>
      <c r="D316" s="93">
        <v>2</v>
      </c>
      <c r="E316" s="93"/>
      <c r="F316" s="94"/>
      <c r="G316" s="73" t="s">
        <v>214</v>
      </c>
      <c r="H316" s="61">
        <v>282</v>
      </c>
      <c r="I316" s="148">
        <f>I317</f>
        <v>0</v>
      </c>
      <c r="J316" s="179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99">
        <v>3</v>
      </c>
      <c r="B317" s="99">
        <v>3</v>
      </c>
      <c r="C317" s="66">
        <v>1</v>
      </c>
      <c r="D317" s="64">
        <v>2</v>
      </c>
      <c r="E317" s="64">
        <v>1</v>
      </c>
      <c r="F317" s="67"/>
      <c r="G317" s="73" t="s">
        <v>214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 s="9"/>
    </row>
    <row r="318" spans="1:13" ht="25.5" hidden="1" customHeight="1">
      <c r="A318" s="91">
        <v>3</v>
      </c>
      <c r="B318" s="91">
        <v>3</v>
      </c>
      <c r="C318" s="92">
        <v>1</v>
      </c>
      <c r="D318" s="93">
        <v>2</v>
      </c>
      <c r="E318" s="93">
        <v>1</v>
      </c>
      <c r="F318" s="94">
        <v>1</v>
      </c>
      <c r="G318" s="73" t="s">
        <v>215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 s="9"/>
    </row>
    <row r="319" spans="1:13" ht="24" hidden="1" customHeight="1">
      <c r="A319" s="106">
        <v>3</v>
      </c>
      <c r="B319" s="115">
        <v>3</v>
      </c>
      <c r="C319" s="117">
        <v>1</v>
      </c>
      <c r="D319" s="118">
        <v>2</v>
      </c>
      <c r="E319" s="118">
        <v>1</v>
      </c>
      <c r="F319" s="119">
        <v>2</v>
      </c>
      <c r="G319" s="111" t="s">
        <v>216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 s="9"/>
    </row>
    <row r="320" spans="1:13" ht="27.75" hidden="1" customHeight="1">
      <c r="A320" s="92">
        <v>3</v>
      </c>
      <c r="B320" s="73">
        <v>3</v>
      </c>
      <c r="C320" s="92">
        <v>1</v>
      </c>
      <c r="D320" s="93">
        <v>3</v>
      </c>
      <c r="E320" s="93"/>
      <c r="F320" s="94"/>
      <c r="G320" s="73" t="s">
        <v>217</v>
      </c>
      <c r="H320" s="61">
        <v>286</v>
      </c>
      <c r="I320" s="148">
        <f>I321</f>
        <v>0</v>
      </c>
      <c r="J320" s="179">
        <f>J321</f>
        <v>0</v>
      </c>
      <c r="K320" s="149">
        <f>K321</f>
        <v>0</v>
      </c>
      <c r="L320" s="149">
        <f>L321</f>
        <v>0</v>
      </c>
      <c r="M320" s="9"/>
    </row>
    <row r="321" spans="1:13" ht="24" hidden="1" customHeight="1">
      <c r="A321" s="92">
        <v>3</v>
      </c>
      <c r="B321" s="111">
        <v>3</v>
      </c>
      <c r="C321" s="117">
        <v>1</v>
      </c>
      <c r="D321" s="118">
        <v>3</v>
      </c>
      <c r="E321" s="118">
        <v>1</v>
      </c>
      <c r="F321" s="119"/>
      <c r="G321" s="73" t="s">
        <v>217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 s="9"/>
    </row>
    <row r="322" spans="1:13" ht="27" hidden="1" customHeight="1">
      <c r="A322" s="92">
        <v>3</v>
      </c>
      <c r="B322" s="73">
        <v>3</v>
      </c>
      <c r="C322" s="92">
        <v>1</v>
      </c>
      <c r="D322" s="93">
        <v>3</v>
      </c>
      <c r="E322" s="93">
        <v>1</v>
      </c>
      <c r="F322" s="94">
        <v>1</v>
      </c>
      <c r="G322" s="73" t="s">
        <v>218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 s="9"/>
    </row>
    <row r="323" spans="1:13" ht="26.25" hidden="1" customHeight="1">
      <c r="A323" s="92">
        <v>3</v>
      </c>
      <c r="B323" s="73">
        <v>3</v>
      </c>
      <c r="C323" s="92">
        <v>1</v>
      </c>
      <c r="D323" s="93">
        <v>3</v>
      </c>
      <c r="E323" s="93">
        <v>1</v>
      </c>
      <c r="F323" s="94">
        <v>2</v>
      </c>
      <c r="G323" s="73" t="s">
        <v>219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 s="9"/>
    </row>
    <row r="324" spans="1:13" hidden="1">
      <c r="A324" s="92">
        <v>3</v>
      </c>
      <c r="B324" s="73">
        <v>3</v>
      </c>
      <c r="C324" s="92">
        <v>1</v>
      </c>
      <c r="D324" s="93">
        <v>4</v>
      </c>
      <c r="E324" s="93"/>
      <c r="F324" s="94"/>
      <c r="G324" s="73" t="s">
        <v>220</v>
      </c>
      <c r="H324" s="61">
        <v>290</v>
      </c>
      <c r="I324" s="148">
        <f>I325</f>
        <v>0</v>
      </c>
      <c r="J324" s="179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91">
        <v>3</v>
      </c>
      <c r="B325" s="92">
        <v>3</v>
      </c>
      <c r="C325" s="93">
        <v>1</v>
      </c>
      <c r="D325" s="93">
        <v>4</v>
      </c>
      <c r="E325" s="93">
        <v>1</v>
      </c>
      <c r="F325" s="94"/>
      <c r="G325" s="73" t="s">
        <v>220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 s="9"/>
    </row>
    <row r="326" spans="1:13" hidden="1">
      <c r="A326" s="91">
        <v>3</v>
      </c>
      <c r="B326" s="92">
        <v>3</v>
      </c>
      <c r="C326" s="93">
        <v>1</v>
      </c>
      <c r="D326" s="93">
        <v>4</v>
      </c>
      <c r="E326" s="93">
        <v>1</v>
      </c>
      <c r="F326" s="94">
        <v>1</v>
      </c>
      <c r="G326" s="73" t="s">
        <v>221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92">
        <v>3</v>
      </c>
      <c r="B327" s="93">
        <v>3</v>
      </c>
      <c r="C327" s="93">
        <v>1</v>
      </c>
      <c r="D327" s="93">
        <v>4</v>
      </c>
      <c r="E327" s="93">
        <v>1</v>
      </c>
      <c r="F327" s="94">
        <v>2</v>
      </c>
      <c r="G327" s="73" t="s">
        <v>222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 s="9"/>
    </row>
    <row r="328" spans="1:13" ht="26.25" hidden="1" customHeight="1">
      <c r="A328" s="92">
        <v>3</v>
      </c>
      <c r="B328" s="93">
        <v>3</v>
      </c>
      <c r="C328" s="93">
        <v>1</v>
      </c>
      <c r="D328" s="93">
        <v>5</v>
      </c>
      <c r="E328" s="93"/>
      <c r="F328" s="94"/>
      <c r="G328" s="73" t="s">
        <v>223</v>
      </c>
      <c r="H328" s="61">
        <v>294</v>
      </c>
      <c r="I328" s="162">
        <f t="shared" ref="I328:L329" si="29">I329</f>
        <v>0</v>
      </c>
      <c r="J328" s="179">
        <f t="shared" si="29"/>
        <v>0</v>
      </c>
      <c r="K328" s="149">
        <f t="shared" si="29"/>
        <v>0</v>
      </c>
      <c r="L328" s="149">
        <f t="shared" si="29"/>
        <v>0</v>
      </c>
      <c r="M328" s="9"/>
    </row>
    <row r="329" spans="1:13" ht="30" hidden="1" customHeight="1">
      <c r="A329" s="66">
        <v>3</v>
      </c>
      <c r="B329" s="118">
        <v>3</v>
      </c>
      <c r="C329" s="118">
        <v>1</v>
      </c>
      <c r="D329" s="118">
        <v>5</v>
      </c>
      <c r="E329" s="118">
        <v>1</v>
      </c>
      <c r="F329" s="119"/>
      <c r="G329" s="73" t="s">
        <v>223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 s="9"/>
    </row>
    <row r="330" spans="1:13" ht="30" hidden="1" customHeight="1">
      <c r="A330" s="92">
        <v>3</v>
      </c>
      <c r="B330" s="93">
        <v>3</v>
      </c>
      <c r="C330" s="93">
        <v>1</v>
      </c>
      <c r="D330" s="93">
        <v>5</v>
      </c>
      <c r="E330" s="93">
        <v>1</v>
      </c>
      <c r="F330" s="94">
        <v>1</v>
      </c>
      <c r="G330" s="73" t="s">
        <v>224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 s="9"/>
    </row>
    <row r="331" spans="1:13" ht="30" hidden="1" customHeight="1">
      <c r="A331" s="92">
        <v>3</v>
      </c>
      <c r="B331" s="93">
        <v>3</v>
      </c>
      <c r="C331" s="93">
        <v>1</v>
      </c>
      <c r="D331" s="93">
        <v>6</v>
      </c>
      <c r="E331" s="93"/>
      <c r="F331" s="94"/>
      <c r="G331" s="73" t="s">
        <v>194</v>
      </c>
      <c r="H331" s="61">
        <v>297</v>
      </c>
      <c r="I331" s="149">
        <f t="shared" ref="I331:L332" si="30">I332</f>
        <v>0</v>
      </c>
      <c r="J331" s="179">
        <f t="shared" si="30"/>
        <v>0</v>
      </c>
      <c r="K331" s="149">
        <f t="shared" si="30"/>
        <v>0</v>
      </c>
      <c r="L331" s="149">
        <f t="shared" si="30"/>
        <v>0</v>
      </c>
      <c r="M331" s="9"/>
    </row>
    <row r="332" spans="1:13" ht="30" hidden="1" customHeight="1">
      <c r="A332" s="92">
        <v>3</v>
      </c>
      <c r="B332" s="93">
        <v>3</v>
      </c>
      <c r="C332" s="93">
        <v>1</v>
      </c>
      <c r="D332" s="93">
        <v>6</v>
      </c>
      <c r="E332" s="93">
        <v>1</v>
      </c>
      <c r="F332" s="94"/>
      <c r="G332" s="73" t="s">
        <v>194</v>
      </c>
      <c r="H332" s="61">
        <v>298</v>
      </c>
      <c r="I332" s="148">
        <f t="shared" si="30"/>
        <v>0</v>
      </c>
      <c r="J332" s="179">
        <f t="shared" si="30"/>
        <v>0</v>
      </c>
      <c r="K332" s="149">
        <f t="shared" si="30"/>
        <v>0</v>
      </c>
      <c r="L332" s="149">
        <f t="shared" si="30"/>
        <v>0</v>
      </c>
      <c r="M332" s="9"/>
    </row>
    <row r="333" spans="1:13" ht="25.5" hidden="1" customHeight="1">
      <c r="A333" s="92">
        <v>3</v>
      </c>
      <c r="B333" s="93">
        <v>3</v>
      </c>
      <c r="C333" s="93">
        <v>1</v>
      </c>
      <c r="D333" s="93">
        <v>6</v>
      </c>
      <c r="E333" s="93">
        <v>1</v>
      </c>
      <c r="F333" s="94">
        <v>1</v>
      </c>
      <c r="G333" s="73" t="s">
        <v>194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 s="9"/>
    </row>
    <row r="334" spans="1:13" ht="22.5" hidden="1" customHeight="1">
      <c r="A334" s="92">
        <v>3</v>
      </c>
      <c r="B334" s="93">
        <v>3</v>
      </c>
      <c r="C334" s="93">
        <v>1</v>
      </c>
      <c r="D334" s="93">
        <v>7</v>
      </c>
      <c r="E334" s="93"/>
      <c r="F334" s="94"/>
      <c r="G334" s="73" t="s">
        <v>225</v>
      </c>
      <c r="H334" s="61">
        <v>300</v>
      </c>
      <c r="I334" s="148">
        <f>I335</f>
        <v>0</v>
      </c>
      <c r="J334" s="179">
        <f>J335</f>
        <v>0</v>
      </c>
      <c r="K334" s="149">
        <f>K335</f>
        <v>0</v>
      </c>
      <c r="L334" s="149">
        <f>L335</f>
        <v>0</v>
      </c>
      <c r="M334" s="9"/>
    </row>
    <row r="335" spans="1:13" ht="25.5" hidden="1" customHeight="1">
      <c r="A335" s="92">
        <v>3</v>
      </c>
      <c r="B335" s="93">
        <v>3</v>
      </c>
      <c r="C335" s="93">
        <v>1</v>
      </c>
      <c r="D335" s="93">
        <v>7</v>
      </c>
      <c r="E335" s="93">
        <v>1</v>
      </c>
      <c r="F335" s="94"/>
      <c r="G335" s="73" t="s">
        <v>225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 s="9"/>
    </row>
    <row r="336" spans="1:13" ht="27" hidden="1" customHeight="1">
      <c r="A336" s="92">
        <v>3</v>
      </c>
      <c r="B336" s="93">
        <v>3</v>
      </c>
      <c r="C336" s="93">
        <v>1</v>
      </c>
      <c r="D336" s="93">
        <v>7</v>
      </c>
      <c r="E336" s="93">
        <v>1</v>
      </c>
      <c r="F336" s="94">
        <v>1</v>
      </c>
      <c r="G336" s="73" t="s">
        <v>226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 s="9"/>
    </row>
    <row r="337" spans="1:16" ht="27.75" hidden="1" customHeight="1">
      <c r="A337" s="92">
        <v>3</v>
      </c>
      <c r="B337" s="93">
        <v>3</v>
      </c>
      <c r="C337" s="93">
        <v>1</v>
      </c>
      <c r="D337" s="93">
        <v>7</v>
      </c>
      <c r="E337" s="93">
        <v>1</v>
      </c>
      <c r="F337" s="94">
        <v>2</v>
      </c>
      <c r="G337" s="73" t="s">
        <v>227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 s="9"/>
    </row>
    <row r="338" spans="1:16" ht="38.25" hidden="1" customHeight="1">
      <c r="A338" s="92">
        <v>3</v>
      </c>
      <c r="B338" s="93">
        <v>3</v>
      </c>
      <c r="C338" s="93">
        <v>2</v>
      </c>
      <c r="D338" s="93"/>
      <c r="E338" s="93"/>
      <c r="F338" s="94"/>
      <c r="G338" s="73" t="s">
        <v>228</v>
      </c>
      <c r="H338" s="61">
        <v>304</v>
      </c>
      <c r="I338" s="148">
        <f>SUM(I339+I348+I352+I356+I360+I363+I366)</f>
        <v>0</v>
      </c>
      <c r="J338" s="179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 s="9"/>
    </row>
    <row r="339" spans="1:16" ht="30" hidden="1" customHeight="1">
      <c r="A339" s="92">
        <v>3</v>
      </c>
      <c r="B339" s="93">
        <v>3</v>
      </c>
      <c r="C339" s="93">
        <v>2</v>
      </c>
      <c r="D339" s="93">
        <v>1</v>
      </c>
      <c r="E339" s="93"/>
      <c r="F339" s="94"/>
      <c r="G339" s="73" t="s">
        <v>176</v>
      </c>
      <c r="H339" s="61">
        <v>305</v>
      </c>
      <c r="I339" s="148">
        <f>I340</f>
        <v>0</v>
      </c>
      <c r="J339" s="179">
        <f>J340</f>
        <v>0</v>
      </c>
      <c r="K339" s="149">
        <f>K340</f>
        <v>0</v>
      </c>
      <c r="L339" s="149">
        <f>L340</f>
        <v>0</v>
      </c>
      <c r="M339" s="9"/>
    </row>
    <row r="340" spans="1:16" hidden="1">
      <c r="A340" s="91">
        <v>3</v>
      </c>
      <c r="B340" s="92">
        <v>3</v>
      </c>
      <c r="C340" s="93">
        <v>2</v>
      </c>
      <c r="D340" s="73">
        <v>1</v>
      </c>
      <c r="E340" s="92">
        <v>1</v>
      </c>
      <c r="F340" s="94"/>
      <c r="G340" s="73" t="s">
        <v>176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91">
        <v>3</v>
      </c>
      <c r="B341" s="92">
        <v>3</v>
      </c>
      <c r="C341" s="93">
        <v>2</v>
      </c>
      <c r="D341" s="73">
        <v>1</v>
      </c>
      <c r="E341" s="92">
        <v>1</v>
      </c>
      <c r="F341" s="94">
        <v>1</v>
      </c>
      <c r="G341" s="73" t="s">
        <v>177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 s="9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111" t="s">
        <v>200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111" t="s">
        <v>179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111" t="s">
        <v>180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111" t="s">
        <v>181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111" t="s">
        <v>182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111" t="s">
        <v>201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106">
        <v>3</v>
      </c>
      <c r="B348" s="106">
        <v>3</v>
      </c>
      <c r="C348" s="117">
        <v>2</v>
      </c>
      <c r="D348" s="111">
        <v>2</v>
      </c>
      <c r="E348" s="117"/>
      <c r="F348" s="119"/>
      <c r="G348" s="111" t="s">
        <v>214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91">
        <v>3</v>
      </c>
      <c r="B349" s="91">
        <v>3</v>
      </c>
      <c r="C349" s="92">
        <v>2</v>
      </c>
      <c r="D349" s="73">
        <v>2</v>
      </c>
      <c r="E349" s="92">
        <v>1</v>
      </c>
      <c r="F349" s="94"/>
      <c r="G349" s="111" t="s">
        <v>214</v>
      </c>
      <c r="H349" s="61">
        <v>315</v>
      </c>
      <c r="I349" s="148">
        <f>SUM(I350:I351)</f>
        <v>0</v>
      </c>
      <c r="J349" s="175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91">
        <v>3</v>
      </c>
      <c r="B350" s="91">
        <v>3</v>
      </c>
      <c r="C350" s="92">
        <v>2</v>
      </c>
      <c r="D350" s="73">
        <v>2</v>
      </c>
      <c r="E350" s="91">
        <v>1</v>
      </c>
      <c r="F350" s="101">
        <v>1</v>
      </c>
      <c r="G350" s="73" t="s">
        <v>215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106">
        <v>3</v>
      </c>
      <c r="B351" s="106">
        <v>3</v>
      </c>
      <c r="C351" s="107">
        <v>2</v>
      </c>
      <c r="D351" s="108">
        <v>2</v>
      </c>
      <c r="E351" s="105">
        <v>1</v>
      </c>
      <c r="F351" s="112">
        <v>2</v>
      </c>
      <c r="G351" s="105" t="s">
        <v>216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91">
        <v>3</v>
      </c>
      <c r="B352" s="91">
        <v>3</v>
      </c>
      <c r="C352" s="92">
        <v>2</v>
      </c>
      <c r="D352" s="93">
        <v>3</v>
      </c>
      <c r="E352" s="73"/>
      <c r="F352" s="101"/>
      <c r="G352" s="73" t="s">
        <v>217</v>
      </c>
      <c r="H352" s="61">
        <v>318</v>
      </c>
      <c r="I352" s="148">
        <f>I353</f>
        <v>0</v>
      </c>
      <c r="J352" s="175">
        <f>J353</f>
        <v>0</v>
      </c>
      <c r="K352" s="149">
        <f>K353</f>
        <v>0</v>
      </c>
      <c r="L352" s="149">
        <f>L353</f>
        <v>0</v>
      </c>
      <c r="M352" s="9"/>
    </row>
    <row r="353" spans="1:13" ht="27.75" hidden="1" customHeight="1">
      <c r="A353" s="91">
        <v>3</v>
      </c>
      <c r="B353" s="91">
        <v>3</v>
      </c>
      <c r="C353" s="92">
        <v>2</v>
      </c>
      <c r="D353" s="93">
        <v>3</v>
      </c>
      <c r="E353" s="73">
        <v>1</v>
      </c>
      <c r="F353" s="101"/>
      <c r="G353" s="73" t="s">
        <v>217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 s="9"/>
    </row>
    <row r="354" spans="1:13" ht="28.5" hidden="1" customHeight="1">
      <c r="A354" s="91">
        <v>3</v>
      </c>
      <c r="B354" s="91">
        <v>3</v>
      </c>
      <c r="C354" s="92">
        <v>2</v>
      </c>
      <c r="D354" s="93">
        <v>3</v>
      </c>
      <c r="E354" s="73">
        <v>1</v>
      </c>
      <c r="F354" s="101">
        <v>1</v>
      </c>
      <c r="G354" s="73" t="s">
        <v>218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 s="9"/>
    </row>
    <row r="355" spans="1:13" ht="27.75" hidden="1" customHeight="1">
      <c r="A355" s="91">
        <v>3</v>
      </c>
      <c r="B355" s="91">
        <v>3</v>
      </c>
      <c r="C355" s="92">
        <v>2</v>
      </c>
      <c r="D355" s="93">
        <v>3</v>
      </c>
      <c r="E355" s="73">
        <v>1</v>
      </c>
      <c r="F355" s="101">
        <v>2</v>
      </c>
      <c r="G355" s="73" t="s">
        <v>219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 s="9"/>
    </row>
    <row r="356" spans="1:13" hidden="1">
      <c r="A356" s="91">
        <v>3</v>
      </c>
      <c r="B356" s="91">
        <v>3</v>
      </c>
      <c r="C356" s="92">
        <v>2</v>
      </c>
      <c r="D356" s="93">
        <v>4</v>
      </c>
      <c r="E356" s="93"/>
      <c r="F356" s="94"/>
      <c r="G356" s="73" t="s">
        <v>220</v>
      </c>
      <c r="H356" s="61">
        <v>322</v>
      </c>
      <c r="I356" s="148">
        <f>I357</f>
        <v>0</v>
      </c>
      <c r="J356" s="175">
        <f>J357</f>
        <v>0</v>
      </c>
      <c r="K356" s="149">
        <f>K357</f>
        <v>0</v>
      </c>
      <c r="L356" s="149">
        <f>L357</f>
        <v>0</v>
      </c>
    </row>
    <row r="357" spans="1:13" hidden="1">
      <c r="A357" s="99">
        <v>3</v>
      </c>
      <c r="B357" s="99">
        <v>3</v>
      </c>
      <c r="C357" s="66">
        <v>2</v>
      </c>
      <c r="D357" s="64">
        <v>4</v>
      </c>
      <c r="E357" s="64">
        <v>1</v>
      </c>
      <c r="F357" s="67"/>
      <c r="G357" s="73" t="s">
        <v>220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91">
        <v>3</v>
      </c>
      <c r="B358" s="91">
        <v>3</v>
      </c>
      <c r="C358" s="92">
        <v>2</v>
      </c>
      <c r="D358" s="93">
        <v>4</v>
      </c>
      <c r="E358" s="93">
        <v>1</v>
      </c>
      <c r="F358" s="94">
        <v>1</v>
      </c>
      <c r="G358" s="73" t="s">
        <v>221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 s="9"/>
    </row>
    <row r="359" spans="1:13" hidden="1">
      <c r="A359" s="91">
        <v>3</v>
      </c>
      <c r="B359" s="91">
        <v>3</v>
      </c>
      <c r="C359" s="92">
        <v>2</v>
      </c>
      <c r="D359" s="93">
        <v>4</v>
      </c>
      <c r="E359" s="93">
        <v>1</v>
      </c>
      <c r="F359" s="94">
        <v>2</v>
      </c>
      <c r="G359" s="73" t="s">
        <v>229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91">
        <v>3</v>
      </c>
      <c r="B360" s="91">
        <v>3</v>
      </c>
      <c r="C360" s="92">
        <v>2</v>
      </c>
      <c r="D360" s="93">
        <v>5</v>
      </c>
      <c r="E360" s="93"/>
      <c r="F360" s="94"/>
      <c r="G360" s="73" t="s">
        <v>223</v>
      </c>
      <c r="H360" s="61">
        <v>326</v>
      </c>
      <c r="I360" s="148">
        <f t="shared" ref="I360:L361" si="32">I361</f>
        <v>0</v>
      </c>
      <c r="J360" s="175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99">
        <v>3</v>
      </c>
      <c r="B361" s="99">
        <v>3</v>
      </c>
      <c r="C361" s="66">
        <v>2</v>
      </c>
      <c r="D361" s="64">
        <v>5</v>
      </c>
      <c r="E361" s="64">
        <v>1</v>
      </c>
      <c r="F361" s="67"/>
      <c r="G361" s="73" t="s">
        <v>223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91">
        <v>3</v>
      </c>
      <c r="B362" s="91">
        <v>3</v>
      </c>
      <c r="C362" s="92">
        <v>2</v>
      </c>
      <c r="D362" s="93">
        <v>5</v>
      </c>
      <c r="E362" s="93">
        <v>1</v>
      </c>
      <c r="F362" s="94">
        <v>1</v>
      </c>
      <c r="G362" s="73" t="s">
        <v>223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91">
        <v>3</v>
      </c>
      <c r="B363" s="91">
        <v>3</v>
      </c>
      <c r="C363" s="92">
        <v>2</v>
      </c>
      <c r="D363" s="93">
        <v>6</v>
      </c>
      <c r="E363" s="93"/>
      <c r="F363" s="94"/>
      <c r="G363" s="73" t="s">
        <v>194</v>
      </c>
      <c r="H363" s="61">
        <v>329</v>
      </c>
      <c r="I363" s="148">
        <f t="shared" ref="I363:L364" si="33">I364</f>
        <v>0</v>
      </c>
      <c r="J363" s="175">
        <f t="shared" si="33"/>
        <v>0</v>
      </c>
      <c r="K363" s="149">
        <f t="shared" si="33"/>
        <v>0</v>
      </c>
      <c r="L363" s="149">
        <f t="shared" si="33"/>
        <v>0</v>
      </c>
      <c r="M363" s="9"/>
    </row>
    <row r="364" spans="1:13" ht="25.5" hidden="1" customHeight="1">
      <c r="A364" s="91">
        <v>3</v>
      </c>
      <c r="B364" s="91">
        <v>3</v>
      </c>
      <c r="C364" s="92">
        <v>2</v>
      </c>
      <c r="D364" s="93">
        <v>6</v>
      </c>
      <c r="E364" s="93">
        <v>1</v>
      </c>
      <c r="F364" s="94"/>
      <c r="G364" s="73" t="s">
        <v>194</v>
      </c>
      <c r="H364" s="61">
        <v>330</v>
      </c>
      <c r="I364" s="148">
        <f t="shared" si="33"/>
        <v>0</v>
      </c>
      <c r="J364" s="175">
        <f t="shared" si="33"/>
        <v>0</v>
      </c>
      <c r="K364" s="149">
        <f t="shared" si="33"/>
        <v>0</v>
      </c>
      <c r="L364" s="149">
        <f t="shared" si="33"/>
        <v>0</v>
      </c>
      <c r="M364" s="9"/>
    </row>
    <row r="365" spans="1:13" ht="24" hidden="1" customHeight="1">
      <c r="A365" s="106">
        <v>3</v>
      </c>
      <c r="B365" s="106">
        <v>3</v>
      </c>
      <c r="C365" s="107">
        <v>2</v>
      </c>
      <c r="D365" s="108">
        <v>6</v>
      </c>
      <c r="E365" s="108">
        <v>1</v>
      </c>
      <c r="F365" s="120">
        <v>1</v>
      </c>
      <c r="G365" s="105" t="s">
        <v>194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 s="9"/>
    </row>
    <row r="366" spans="1:13" ht="28.5" hidden="1" customHeight="1">
      <c r="A366" s="91">
        <v>3</v>
      </c>
      <c r="B366" s="91">
        <v>3</v>
      </c>
      <c r="C366" s="92">
        <v>2</v>
      </c>
      <c r="D366" s="93">
        <v>7</v>
      </c>
      <c r="E366" s="93"/>
      <c r="F366" s="94"/>
      <c r="G366" s="73" t="s">
        <v>225</v>
      </c>
      <c r="H366" s="61">
        <v>332</v>
      </c>
      <c r="I366" s="148">
        <f>I367</f>
        <v>0</v>
      </c>
      <c r="J366" s="175">
        <f>J367</f>
        <v>0</v>
      </c>
      <c r="K366" s="149">
        <f>K367</f>
        <v>0</v>
      </c>
      <c r="L366" s="149">
        <f>L367</f>
        <v>0</v>
      </c>
      <c r="M366" s="9"/>
    </row>
    <row r="367" spans="1:13" ht="28.5" hidden="1" customHeight="1">
      <c r="A367" s="106">
        <v>3</v>
      </c>
      <c r="B367" s="106">
        <v>3</v>
      </c>
      <c r="C367" s="107">
        <v>2</v>
      </c>
      <c r="D367" s="108">
        <v>7</v>
      </c>
      <c r="E367" s="108">
        <v>1</v>
      </c>
      <c r="F367" s="120"/>
      <c r="G367" s="73" t="s">
        <v>225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 s="9"/>
    </row>
    <row r="368" spans="1:13" ht="27" hidden="1" customHeight="1">
      <c r="A368" s="91">
        <v>3</v>
      </c>
      <c r="B368" s="91">
        <v>3</v>
      </c>
      <c r="C368" s="92">
        <v>2</v>
      </c>
      <c r="D368" s="93">
        <v>7</v>
      </c>
      <c r="E368" s="93">
        <v>1</v>
      </c>
      <c r="F368" s="94">
        <v>1</v>
      </c>
      <c r="G368" s="73" t="s">
        <v>226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 s="9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227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 s="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230</v>
      </c>
      <c r="H370" s="61">
        <v>336</v>
      </c>
      <c r="I370" s="183">
        <f>SUM(I35+I186)</f>
        <v>1000</v>
      </c>
      <c r="J370" s="183">
        <f>SUM(J35+J186)</f>
        <v>600</v>
      </c>
      <c r="K370" s="183">
        <f>SUM(K35+K186)</f>
        <v>109.27</v>
      </c>
      <c r="L370" s="183">
        <f>SUM(L35+L186)</f>
        <v>109.27</v>
      </c>
      <c r="M370" s="9"/>
    </row>
    <row r="371" spans="1:13" ht="18.75" customHeight="1">
      <c r="G371" s="62"/>
      <c r="H371" s="61"/>
      <c r="I371" s="136"/>
      <c r="J371" s="199"/>
      <c r="K371" s="199"/>
      <c r="L371" s="199"/>
    </row>
    <row r="372" spans="1:13" ht="23.25" customHeight="1">
      <c r="A372" s="244" t="s">
        <v>231</v>
      </c>
      <c r="B372" s="244"/>
      <c r="C372" s="244"/>
      <c r="D372" s="244"/>
      <c r="E372" s="244"/>
      <c r="F372" s="244"/>
      <c r="G372" s="244"/>
      <c r="H372" s="206"/>
      <c r="I372" s="138"/>
      <c r="J372" s="242" t="s">
        <v>232</v>
      </c>
      <c r="K372" s="242"/>
      <c r="L372" s="242"/>
    </row>
    <row r="373" spans="1:13" ht="18.75" customHeight="1">
      <c r="A373" s="139"/>
      <c r="B373" s="139"/>
      <c r="C373" s="139"/>
      <c r="D373" s="245" t="s">
        <v>233</v>
      </c>
      <c r="E373" s="245"/>
      <c r="F373" s="245"/>
      <c r="G373" s="245"/>
      <c r="H373" s="9"/>
      <c r="I373" s="198" t="s">
        <v>234</v>
      </c>
      <c r="K373" s="225" t="s">
        <v>235</v>
      </c>
      <c r="L373" s="225"/>
    </row>
    <row r="374" spans="1:13" ht="12.75" customHeight="1">
      <c r="I374" s="141"/>
      <c r="K374" s="141"/>
      <c r="L374" s="141"/>
    </row>
    <row r="375" spans="1:13" ht="15.75" customHeight="1">
      <c r="A375" s="244" t="s">
        <v>236</v>
      </c>
      <c r="B375" s="244"/>
      <c r="C375" s="244"/>
      <c r="D375" s="244"/>
      <c r="E375" s="244"/>
      <c r="F375" s="244"/>
      <c r="G375" s="244"/>
      <c r="I375" s="141"/>
      <c r="J375" s="243" t="s">
        <v>237</v>
      </c>
      <c r="K375" s="243"/>
      <c r="L375" s="243"/>
    </row>
    <row r="376" spans="1:13" ht="33.75" customHeight="1">
      <c r="D376" s="226" t="s">
        <v>238</v>
      </c>
      <c r="E376" s="227"/>
      <c r="F376" s="227"/>
      <c r="G376" s="227"/>
      <c r="H376" s="142"/>
      <c r="I376" s="143" t="s">
        <v>234</v>
      </c>
      <c r="K376" s="225" t="s">
        <v>235</v>
      </c>
      <c r="L376" s="225"/>
    </row>
    <row r="377" spans="1:13" ht="7.5" customHeight="1"/>
    <row r="378" spans="1:13" ht="8.25" customHeight="1"/>
  </sheetData>
  <mergeCells count="32"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G30:H30"/>
    <mergeCell ref="L32:L33"/>
    <mergeCell ref="J372:L372"/>
    <mergeCell ref="J375:L375"/>
    <mergeCell ref="A372:G372"/>
    <mergeCell ref="A375:G375"/>
    <mergeCell ref="A27:I27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</mergeCells>
  <pageMargins left="0.70866141732282995" right="0.70866141732282995" top="0.74803149606299002" bottom="0.74803149606299002" header="0.31496062992126" footer="0.31496062992126"/>
  <pageSetup paperSize="9" scale="78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8</vt:i4>
      </vt:variant>
      <vt:variant>
        <vt:lpstr>Įvardytieji diapazonai</vt:lpstr>
      </vt:variant>
      <vt:variant>
        <vt:i4>264</vt:i4>
      </vt:variant>
    </vt:vector>
  </HeadingPairs>
  <TitlesOfParts>
    <vt:vector size="272" baseType="lpstr">
      <vt:lpstr>B 001 01.03.02.09.</vt:lpstr>
      <vt:lpstr>B 001 06.02.01.01.</vt:lpstr>
      <vt:lpstr>B 001 06.04.01.01.</vt:lpstr>
      <vt:lpstr>B 004 08.02.01.08.</vt:lpstr>
      <vt:lpstr>B 001 10.04.01.40.</vt:lpstr>
      <vt:lpstr>D 001 01.06.01.02.D.</vt:lpstr>
      <vt:lpstr>D 001 04.01.02.01.</vt:lpstr>
      <vt:lpstr>S 001 06.02.01.01.</vt:lpstr>
      <vt:lpstr>'B 001 01.03.02.09.'!Print_Titles</vt:lpstr>
      <vt:lpstr>'B 001 06.02.01.01.'!Print_Titles</vt:lpstr>
      <vt:lpstr>'B 001 06.04.01.01.'!Print_Titles</vt:lpstr>
      <vt:lpstr>'B 001 10.04.01.40.'!Print_Titles</vt:lpstr>
      <vt:lpstr>'B 004 08.02.01.08.'!Print_Titles</vt:lpstr>
      <vt:lpstr>'D 001 01.06.01.02.D.'!Print_Titles</vt:lpstr>
      <vt:lpstr>'D 001 04.01.02.01.'!Print_Titles</vt:lpstr>
      <vt:lpstr>'S 001 06.02.01.01.'!Print_Titles</vt:lpstr>
      <vt:lpstr>'B 001 01.03.02.09.'!Z_05B54777_5D6F_4067_9B5E_F0A938B54982_.wvu.Cols</vt:lpstr>
      <vt:lpstr>'B 001 06.02.01.01.'!Z_05B54777_5D6F_4067_9B5E_F0A938B54982_.wvu.Cols</vt:lpstr>
      <vt:lpstr>'B 001 06.04.01.01.'!Z_05B54777_5D6F_4067_9B5E_F0A938B54982_.wvu.Cols</vt:lpstr>
      <vt:lpstr>'B 001 10.04.01.40.'!Z_05B54777_5D6F_4067_9B5E_F0A938B54982_.wvu.Cols</vt:lpstr>
      <vt:lpstr>'B 004 08.02.01.08.'!Z_05B54777_5D6F_4067_9B5E_F0A938B54982_.wvu.Cols</vt:lpstr>
      <vt:lpstr>'D 001 01.06.01.02.D.'!Z_05B54777_5D6F_4067_9B5E_F0A938B54982_.wvu.Cols</vt:lpstr>
      <vt:lpstr>'D 001 04.01.02.01.'!Z_05B54777_5D6F_4067_9B5E_F0A938B54982_.wvu.Cols</vt:lpstr>
      <vt:lpstr>'S 001 06.02.01.01.'!Z_05B54777_5D6F_4067_9B5E_F0A938B54982_.wvu.Cols</vt:lpstr>
      <vt:lpstr>'B 001 01.03.02.09.'!Z_05B54777_5D6F_4067_9B5E_F0A938B54982_.wvu.PrintTitles</vt:lpstr>
      <vt:lpstr>'B 001 06.02.01.01.'!Z_05B54777_5D6F_4067_9B5E_F0A938B54982_.wvu.PrintTitles</vt:lpstr>
      <vt:lpstr>'B 001 06.04.01.01.'!Z_05B54777_5D6F_4067_9B5E_F0A938B54982_.wvu.PrintTitles</vt:lpstr>
      <vt:lpstr>'B 001 10.04.01.40.'!Z_05B54777_5D6F_4067_9B5E_F0A938B54982_.wvu.PrintTitles</vt:lpstr>
      <vt:lpstr>'B 004 08.02.01.08.'!Z_05B54777_5D6F_4067_9B5E_F0A938B54982_.wvu.PrintTitles</vt:lpstr>
      <vt:lpstr>'D 001 01.06.01.02.D.'!Z_05B54777_5D6F_4067_9B5E_F0A938B54982_.wvu.PrintTitles</vt:lpstr>
      <vt:lpstr>'D 001 04.01.02.01.'!Z_05B54777_5D6F_4067_9B5E_F0A938B54982_.wvu.PrintTitles</vt:lpstr>
      <vt:lpstr>'S 001 06.02.01.01.'!Z_05B54777_5D6F_4067_9B5E_F0A938B54982_.wvu.PrintTitles</vt:lpstr>
      <vt:lpstr>'B 001 01.03.02.09.'!Z_112AFAC2_77EA_44AA_BEEF_6812D11534CE_.wvu.Cols</vt:lpstr>
      <vt:lpstr>'B 001 06.02.01.01.'!Z_112AFAC2_77EA_44AA_BEEF_6812D11534CE_.wvu.Cols</vt:lpstr>
      <vt:lpstr>'B 001 06.04.01.01.'!Z_112AFAC2_77EA_44AA_BEEF_6812D11534CE_.wvu.Cols</vt:lpstr>
      <vt:lpstr>'B 001 10.04.01.40.'!Z_112AFAC2_77EA_44AA_BEEF_6812D11534CE_.wvu.Cols</vt:lpstr>
      <vt:lpstr>'B 004 08.02.01.08.'!Z_112AFAC2_77EA_44AA_BEEF_6812D11534CE_.wvu.Cols</vt:lpstr>
      <vt:lpstr>'D 001 01.06.01.02.D.'!Z_112AFAC2_77EA_44AA_BEEF_6812D11534CE_.wvu.Cols</vt:lpstr>
      <vt:lpstr>'D 001 04.01.02.01.'!Z_112AFAC2_77EA_44AA_BEEF_6812D11534CE_.wvu.Cols</vt:lpstr>
      <vt:lpstr>'S 001 06.02.01.01.'!Z_112AFAC2_77EA_44AA_BEEF_6812D11534CE_.wvu.Cols</vt:lpstr>
      <vt:lpstr>'B 001 01.03.02.09.'!Z_112AFAC2_77EA_44AA_BEEF_6812D11534CE_.wvu.PrintTitles</vt:lpstr>
      <vt:lpstr>'B 001 06.02.01.01.'!Z_112AFAC2_77EA_44AA_BEEF_6812D11534CE_.wvu.PrintTitles</vt:lpstr>
      <vt:lpstr>'B 001 06.04.01.01.'!Z_112AFAC2_77EA_44AA_BEEF_6812D11534CE_.wvu.PrintTitles</vt:lpstr>
      <vt:lpstr>'B 001 10.04.01.40.'!Z_112AFAC2_77EA_44AA_BEEF_6812D11534CE_.wvu.PrintTitles</vt:lpstr>
      <vt:lpstr>'B 004 08.02.01.08.'!Z_112AFAC2_77EA_44AA_BEEF_6812D11534CE_.wvu.PrintTitles</vt:lpstr>
      <vt:lpstr>'D 001 01.06.01.02.D.'!Z_112AFAC2_77EA_44AA_BEEF_6812D11534CE_.wvu.PrintTitles</vt:lpstr>
      <vt:lpstr>'D 001 04.01.02.01.'!Z_112AFAC2_77EA_44AA_BEEF_6812D11534CE_.wvu.PrintTitles</vt:lpstr>
      <vt:lpstr>'S 001 06.02.01.01.'!Z_112AFAC2_77EA_44AA_BEEF_6812D11534CE_.wvu.PrintTitles</vt:lpstr>
      <vt:lpstr>'B 001 01.03.02.09.'!Z_2639E812_3F06_4E8B_B45B_2B63CC97A751_.wvu.Cols</vt:lpstr>
      <vt:lpstr>'B 001 06.02.01.01.'!Z_2639E812_3F06_4E8B_B45B_2B63CC97A751_.wvu.Cols</vt:lpstr>
      <vt:lpstr>'B 001 06.04.01.01.'!Z_2639E812_3F06_4E8B_B45B_2B63CC97A751_.wvu.Cols</vt:lpstr>
      <vt:lpstr>'B 001 10.04.01.40.'!Z_2639E812_3F06_4E8B_B45B_2B63CC97A751_.wvu.Cols</vt:lpstr>
      <vt:lpstr>'B 004 08.02.01.08.'!Z_2639E812_3F06_4E8B_B45B_2B63CC97A751_.wvu.Cols</vt:lpstr>
      <vt:lpstr>'D 001 01.06.01.02.D.'!Z_2639E812_3F06_4E8B_B45B_2B63CC97A751_.wvu.Cols</vt:lpstr>
      <vt:lpstr>'D 001 04.01.02.01.'!Z_2639E812_3F06_4E8B_B45B_2B63CC97A751_.wvu.Cols</vt:lpstr>
      <vt:lpstr>'S 001 06.02.01.01.'!Z_2639E812_3F06_4E8B_B45B_2B63CC97A751_.wvu.Cols</vt:lpstr>
      <vt:lpstr>'B 001 01.03.02.09.'!Z_2639E812_3F06_4E8B_B45B_2B63CC97A751_.wvu.PrintTitles</vt:lpstr>
      <vt:lpstr>'B 001 06.02.01.01.'!Z_2639E812_3F06_4E8B_B45B_2B63CC97A751_.wvu.PrintTitles</vt:lpstr>
      <vt:lpstr>'B 001 06.04.01.01.'!Z_2639E812_3F06_4E8B_B45B_2B63CC97A751_.wvu.PrintTitles</vt:lpstr>
      <vt:lpstr>'B 001 10.04.01.40.'!Z_2639E812_3F06_4E8B_B45B_2B63CC97A751_.wvu.PrintTitles</vt:lpstr>
      <vt:lpstr>'B 004 08.02.01.08.'!Z_2639E812_3F06_4E8B_B45B_2B63CC97A751_.wvu.PrintTitles</vt:lpstr>
      <vt:lpstr>'D 001 01.06.01.02.D.'!Z_2639E812_3F06_4E8B_B45B_2B63CC97A751_.wvu.PrintTitles</vt:lpstr>
      <vt:lpstr>'D 001 04.01.02.01.'!Z_2639E812_3F06_4E8B_B45B_2B63CC97A751_.wvu.PrintTitles</vt:lpstr>
      <vt:lpstr>'S 001 06.02.01.01.'!Z_2639E812_3F06_4E8B_B45B_2B63CC97A751_.wvu.PrintTitles</vt:lpstr>
      <vt:lpstr>'B 001 01.03.02.09.'!Z_47D04100_FABF_4D8C_9C0A_1DEC9335BC02_.wvu.Cols</vt:lpstr>
      <vt:lpstr>'B 001 06.02.01.01.'!Z_47D04100_FABF_4D8C_9C0A_1DEC9335BC02_.wvu.Cols</vt:lpstr>
      <vt:lpstr>'B 001 06.04.01.01.'!Z_47D04100_FABF_4D8C_9C0A_1DEC9335BC02_.wvu.Cols</vt:lpstr>
      <vt:lpstr>'B 001 10.04.01.40.'!Z_47D04100_FABF_4D8C_9C0A_1DEC9335BC02_.wvu.Cols</vt:lpstr>
      <vt:lpstr>'B 004 08.02.01.08.'!Z_47D04100_FABF_4D8C_9C0A_1DEC9335BC02_.wvu.Cols</vt:lpstr>
      <vt:lpstr>'D 001 01.06.01.02.D.'!Z_47D04100_FABF_4D8C_9C0A_1DEC9335BC02_.wvu.Cols</vt:lpstr>
      <vt:lpstr>'D 001 04.01.02.01.'!Z_47D04100_FABF_4D8C_9C0A_1DEC9335BC02_.wvu.Cols</vt:lpstr>
      <vt:lpstr>'S 001 06.02.01.01.'!Z_47D04100_FABF_4D8C_9C0A_1DEC9335BC02_.wvu.Cols</vt:lpstr>
      <vt:lpstr>'B 001 01.03.02.09.'!Z_47D04100_FABF_4D8C_9C0A_1DEC9335BC02_.wvu.PrintTitles</vt:lpstr>
      <vt:lpstr>'B 001 06.02.01.01.'!Z_47D04100_FABF_4D8C_9C0A_1DEC9335BC02_.wvu.PrintTitles</vt:lpstr>
      <vt:lpstr>'B 001 06.04.01.01.'!Z_47D04100_FABF_4D8C_9C0A_1DEC9335BC02_.wvu.PrintTitles</vt:lpstr>
      <vt:lpstr>'B 001 10.04.01.40.'!Z_47D04100_FABF_4D8C_9C0A_1DEC9335BC02_.wvu.PrintTitles</vt:lpstr>
      <vt:lpstr>'B 004 08.02.01.08.'!Z_47D04100_FABF_4D8C_9C0A_1DEC9335BC02_.wvu.PrintTitles</vt:lpstr>
      <vt:lpstr>'D 001 01.06.01.02.D.'!Z_47D04100_FABF_4D8C_9C0A_1DEC9335BC02_.wvu.PrintTitles</vt:lpstr>
      <vt:lpstr>'D 001 04.01.02.01.'!Z_47D04100_FABF_4D8C_9C0A_1DEC9335BC02_.wvu.PrintTitles</vt:lpstr>
      <vt:lpstr>'S 001 06.02.01.01.'!Z_47D04100_FABF_4D8C_9C0A_1DEC9335BC02_.wvu.PrintTitles</vt:lpstr>
      <vt:lpstr>'B 001 01.03.02.09.'!Z_4837D77B_C401_4018_A777_ED8FA242E629_.wvu.Cols</vt:lpstr>
      <vt:lpstr>'B 001 06.02.01.01.'!Z_4837D77B_C401_4018_A777_ED8FA242E629_.wvu.Cols</vt:lpstr>
      <vt:lpstr>'B 001 06.04.01.01.'!Z_4837D77B_C401_4018_A777_ED8FA242E629_.wvu.Cols</vt:lpstr>
      <vt:lpstr>'B 001 10.04.01.40.'!Z_4837D77B_C401_4018_A777_ED8FA242E629_.wvu.Cols</vt:lpstr>
      <vt:lpstr>'B 004 08.02.01.08.'!Z_4837D77B_C401_4018_A777_ED8FA242E629_.wvu.Cols</vt:lpstr>
      <vt:lpstr>'D 001 01.06.01.02.D.'!Z_4837D77B_C401_4018_A777_ED8FA242E629_.wvu.Cols</vt:lpstr>
      <vt:lpstr>'D 001 04.01.02.01.'!Z_4837D77B_C401_4018_A777_ED8FA242E629_.wvu.Cols</vt:lpstr>
      <vt:lpstr>'S 001 06.02.01.01.'!Z_4837D77B_C401_4018_A777_ED8FA242E629_.wvu.Cols</vt:lpstr>
      <vt:lpstr>'B 001 01.03.02.09.'!Z_4837D77B_C401_4018_A777_ED8FA242E629_.wvu.PrintTitles</vt:lpstr>
      <vt:lpstr>'B 001 06.02.01.01.'!Z_4837D77B_C401_4018_A777_ED8FA242E629_.wvu.PrintTitles</vt:lpstr>
      <vt:lpstr>'B 001 06.04.01.01.'!Z_4837D77B_C401_4018_A777_ED8FA242E629_.wvu.PrintTitles</vt:lpstr>
      <vt:lpstr>'B 001 10.04.01.40.'!Z_4837D77B_C401_4018_A777_ED8FA242E629_.wvu.PrintTitles</vt:lpstr>
      <vt:lpstr>'B 004 08.02.01.08.'!Z_4837D77B_C401_4018_A777_ED8FA242E629_.wvu.PrintTitles</vt:lpstr>
      <vt:lpstr>'D 001 01.06.01.02.D.'!Z_4837D77B_C401_4018_A777_ED8FA242E629_.wvu.PrintTitles</vt:lpstr>
      <vt:lpstr>'D 001 04.01.02.01.'!Z_4837D77B_C401_4018_A777_ED8FA242E629_.wvu.PrintTitles</vt:lpstr>
      <vt:lpstr>'S 001 06.02.01.01.'!Z_4837D77B_C401_4018_A777_ED8FA242E629_.wvu.PrintTitles</vt:lpstr>
      <vt:lpstr>'B 001 01.03.02.09.'!Z_57A1E72B_DFC1_4C5D_ABA7_C1A26EB31789_.wvu.Cols</vt:lpstr>
      <vt:lpstr>'B 001 06.02.01.01.'!Z_57A1E72B_DFC1_4C5D_ABA7_C1A26EB31789_.wvu.Cols</vt:lpstr>
      <vt:lpstr>'B 001 06.04.01.01.'!Z_57A1E72B_DFC1_4C5D_ABA7_C1A26EB31789_.wvu.Cols</vt:lpstr>
      <vt:lpstr>'B 001 10.04.01.40.'!Z_57A1E72B_DFC1_4C5D_ABA7_C1A26EB31789_.wvu.Cols</vt:lpstr>
      <vt:lpstr>'B 004 08.02.01.08.'!Z_57A1E72B_DFC1_4C5D_ABA7_C1A26EB31789_.wvu.Cols</vt:lpstr>
      <vt:lpstr>'D 001 01.06.01.02.D.'!Z_57A1E72B_DFC1_4C5D_ABA7_C1A26EB31789_.wvu.Cols</vt:lpstr>
      <vt:lpstr>'D 001 04.01.02.01.'!Z_57A1E72B_DFC1_4C5D_ABA7_C1A26EB31789_.wvu.Cols</vt:lpstr>
      <vt:lpstr>'S 001 06.02.01.01.'!Z_57A1E72B_DFC1_4C5D_ABA7_C1A26EB31789_.wvu.Cols</vt:lpstr>
      <vt:lpstr>'B 001 01.03.02.09.'!Z_57A1E72B_DFC1_4C5D_ABA7_C1A26EB31789_.wvu.PrintTitles</vt:lpstr>
      <vt:lpstr>'B 001 06.02.01.01.'!Z_57A1E72B_DFC1_4C5D_ABA7_C1A26EB31789_.wvu.PrintTitles</vt:lpstr>
      <vt:lpstr>'B 001 06.04.01.01.'!Z_57A1E72B_DFC1_4C5D_ABA7_C1A26EB31789_.wvu.PrintTitles</vt:lpstr>
      <vt:lpstr>'B 001 10.04.01.40.'!Z_57A1E72B_DFC1_4C5D_ABA7_C1A26EB31789_.wvu.PrintTitles</vt:lpstr>
      <vt:lpstr>'B 004 08.02.01.08.'!Z_57A1E72B_DFC1_4C5D_ABA7_C1A26EB31789_.wvu.PrintTitles</vt:lpstr>
      <vt:lpstr>'D 001 01.06.01.02.D.'!Z_57A1E72B_DFC1_4C5D_ABA7_C1A26EB31789_.wvu.PrintTitles</vt:lpstr>
      <vt:lpstr>'D 001 04.01.02.01.'!Z_57A1E72B_DFC1_4C5D_ABA7_C1A26EB31789_.wvu.PrintTitles</vt:lpstr>
      <vt:lpstr>'S 001 06.02.01.01.'!Z_57A1E72B_DFC1_4C5D_ABA7_C1A26EB31789_.wvu.PrintTitles</vt:lpstr>
      <vt:lpstr>'B 001 01.03.02.09.'!Z_5FCAC33A_47AA_47EB_BE57_8622821F3718_.wvu.Cols</vt:lpstr>
      <vt:lpstr>'B 001 06.02.01.01.'!Z_5FCAC33A_47AA_47EB_BE57_8622821F3718_.wvu.Cols</vt:lpstr>
      <vt:lpstr>'B 001 06.04.01.01.'!Z_5FCAC33A_47AA_47EB_BE57_8622821F3718_.wvu.Cols</vt:lpstr>
      <vt:lpstr>'B 001 10.04.01.40.'!Z_5FCAC33A_47AA_47EB_BE57_8622821F3718_.wvu.Cols</vt:lpstr>
      <vt:lpstr>'B 004 08.02.01.08.'!Z_5FCAC33A_47AA_47EB_BE57_8622821F3718_.wvu.Cols</vt:lpstr>
      <vt:lpstr>'D 001 01.06.01.02.D.'!Z_5FCAC33A_47AA_47EB_BE57_8622821F3718_.wvu.Cols</vt:lpstr>
      <vt:lpstr>'D 001 04.01.02.01.'!Z_5FCAC33A_47AA_47EB_BE57_8622821F3718_.wvu.Cols</vt:lpstr>
      <vt:lpstr>'S 001 06.02.01.01.'!Z_5FCAC33A_47AA_47EB_BE57_8622821F3718_.wvu.Cols</vt:lpstr>
      <vt:lpstr>'B 001 01.03.02.09.'!Z_5FCAC33A_47AA_47EB_BE57_8622821F3718_.wvu.PrintTitles</vt:lpstr>
      <vt:lpstr>'B 001 06.02.01.01.'!Z_5FCAC33A_47AA_47EB_BE57_8622821F3718_.wvu.PrintTitles</vt:lpstr>
      <vt:lpstr>'B 001 06.04.01.01.'!Z_5FCAC33A_47AA_47EB_BE57_8622821F3718_.wvu.PrintTitles</vt:lpstr>
      <vt:lpstr>'B 001 10.04.01.40.'!Z_5FCAC33A_47AA_47EB_BE57_8622821F3718_.wvu.PrintTitles</vt:lpstr>
      <vt:lpstr>'B 004 08.02.01.08.'!Z_5FCAC33A_47AA_47EB_BE57_8622821F3718_.wvu.PrintTitles</vt:lpstr>
      <vt:lpstr>'D 001 01.06.01.02.D.'!Z_5FCAC33A_47AA_47EB_BE57_8622821F3718_.wvu.PrintTitles</vt:lpstr>
      <vt:lpstr>'D 001 04.01.02.01.'!Z_5FCAC33A_47AA_47EB_BE57_8622821F3718_.wvu.PrintTitles</vt:lpstr>
      <vt:lpstr>'S 001 06.02.01.01.'!Z_5FCAC33A_47AA_47EB_BE57_8622821F3718_.wvu.PrintTitles</vt:lpstr>
      <vt:lpstr>'B 001 01.03.02.09.'!Z_758123A7_07DC_4CFE_A1C3_A6CC304C1338_.wvu.Cols</vt:lpstr>
      <vt:lpstr>'B 001 06.02.01.01.'!Z_758123A7_07DC_4CFE_A1C3_A6CC304C1338_.wvu.Cols</vt:lpstr>
      <vt:lpstr>'B 001 06.04.01.01.'!Z_758123A7_07DC_4CFE_A1C3_A6CC304C1338_.wvu.Cols</vt:lpstr>
      <vt:lpstr>'B 001 10.04.01.40.'!Z_758123A7_07DC_4CFE_A1C3_A6CC304C1338_.wvu.Cols</vt:lpstr>
      <vt:lpstr>'B 004 08.02.01.08.'!Z_758123A7_07DC_4CFE_A1C3_A6CC304C1338_.wvu.Cols</vt:lpstr>
      <vt:lpstr>'D 001 01.06.01.02.D.'!Z_758123A7_07DC_4CFE_A1C3_A6CC304C1338_.wvu.Cols</vt:lpstr>
      <vt:lpstr>'D 001 04.01.02.01.'!Z_758123A7_07DC_4CFE_A1C3_A6CC304C1338_.wvu.Cols</vt:lpstr>
      <vt:lpstr>'S 001 06.02.01.01.'!Z_758123A7_07DC_4CFE_A1C3_A6CC304C1338_.wvu.Cols</vt:lpstr>
      <vt:lpstr>'B 001 01.03.02.09.'!Z_758123A7_07DC_4CFE_A1C3_A6CC304C1338_.wvu.PrintTitles</vt:lpstr>
      <vt:lpstr>'B 001 06.02.01.01.'!Z_758123A7_07DC_4CFE_A1C3_A6CC304C1338_.wvu.PrintTitles</vt:lpstr>
      <vt:lpstr>'B 001 06.04.01.01.'!Z_758123A7_07DC_4CFE_A1C3_A6CC304C1338_.wvu.PrintTitles</vt:lpstr>
      <vt:lpstr>'B 001 10.04.01.40.'!Z_758123A7_07DC_4CFE_A1C3_A6CC304C1338_.wvu.PrintTitles</vt:lpstr>
      <vt:lpstr>'B 004 08.02.01.08.'!Z_758123A7_07DC_4CFE_A1C3_A6CC304C1338_.wvu.PrintTitles</vt:lpstr>
      <vt:lpstr>'D 001 01.06.01.02.D.'!Z_758123A7_07DC_4CFE_A1C3_A6CC304C1338_.wvu.PrintTitles</vt:lpstr>
      <vt:lpstr>'D 001 04.01.02.01.'!Z_758123A7_07DC_4CFE_A1C3_A6CC304C1338_.wvu.PrintTitles</vt:lpstr>
      <vt:lpstr>'S 001 06.02.01.01.'!Z_758123A7_07DC_4CFE_A1C3_A6CC304C1338_.wvu.PrintTitles</vt:lpstr>
      <vt:lpstr>'B 001 01.03.02.09.'!Z_75BFD04C_8D34_49C9_A422_0335B0ABD698_.wvu.Cols</vt:lpstr>
      <vt:lpstr>'B 001 06.02.01.01.'!Z_75BFD04C_8D34_49C9_A422_0335B0ABD698_.wvu.Cols</vt:lpstr>
      <vt:lpstr>'B 001 06.04.01.01.'!Z_75BFD04C_8D34_49C9_A422_0335B0ABD698_.wvu.Cols</vt:lpstr>
      <vt:lpstr>'B 001 10.04.01.40.'!Z_75BFD04C_8D34_49C9_A422_0335B0ABD698_.wvu.Cols</vt:lpstr>
      <vt:lpstr>'B 004 08.02.01.08.'!Z_75BFD04C_8D34_49C9_A422_0335B0ABD698_.wvu.Cols</vt:lpstr>
      <vt:lpstr>'D 001 01.06.01.02.D.'!Z_75BFD04C_8D34_49C9_A422_0335B0ABD698_.wvu.Cols</vt:lpstr>
      <vt:lpstr>'D 001 04.01.02.01.'!Z_75BFD04C_8D34_49C9_A422_0335B0ABD698_.wvu.Cols</vt:lpstr>
      <vt:lpstr>'S 001 06.02.01.01.'!Z_75BFD04C_8D34_49C9_A422_0335B0ABD698_.wvu.Cols</vt:lpstr>
      <vt:lpstr>'B 001 01.03.02.09.'!Z_75BFD04C_8D34_49C9_A422_0335B0ABD698_.wvu.PrintTitles</vt:lpstr>
      <vt:lpstr>'B 001 06.02.01.01.'!Z_75BFD04C_8D34_49C9_A422_0335B0ABD698_.wvu.PrintTitles</vt:lpstr>
      <vt:lpstr>'B 001 06.04.01.01.'!Z_75BFD04C_8D34_49C9_A422_0335B0ABD698_.wvu.PrintTitles</vt:lpstr>
      <vt:lpstr>'B 001 10.04.01.40.'!Z_75BFD04C_8D34_49C9_A422_0335B0ABD698_.wvu.PrintTitles</vt:lpstr>
      <vt:lpstr>'B 004 08.02.01.08.'!Z_75BFD04C_8D34_49C9_A422_0335B0ABD698_.wvu.PrintTitles</vt:lpstr>
      <vt:lpstr>'D 001 01.06.01.02.D.'!Z_75BFD04C_8D34_49C9_A422_0335B0ABD698_.wvu.PrintTitles</vt:lpstr>
      <vt:lpstr>'D 001 04.01.02.01.'!Z_75BFD04C_8D34_49C9_A422_0335B0ABD698_.wvu.PrintTitles</vt:lpstr>
      <vt:lpstr>'S 001 06.02.01.01.'!Z_75BFD04C_8D34_49C9_A422_0335B0ABD698_.wvu.PrintTitles</vt:lpstr>
      <vt:lpstr>'B 001 01.03.02.09.'!Z_7A632666_DBD4_4CFF_BD05_66382BD6FB9E_.wvu.Cols</vt:lpstr>
      <vt:lpstr>'B 001 06.02.01.01.'!Z_7A632666_DBD4_4CFF_BD05_66382BD6FB9E_.wvu.Cols</vt:lpstr>
      <vt:lpstr>'B 001 06.04.01.01.'!Z_7A632666_DBD4_4CFF_BD05_66382BD6FB9E_.wvu.Cols</vt:lpstr>
      <vt:lpstr>'B 001 10.04.01.40.'!Z_7A632666_DBD4_4CFF_BD05_66382BD6FB9E_.wvu.Cols</vt:lpstr>
      <vt:lpstr>'B 004 08.02.01.08.'!Z_7A632666_DBD4_4CFF_BD05_66382BD6FB9E_.wvu.Cols</vt:lpstr>
      <vt:lpstr>'D 001 01.06.01.02.D.'!Z_7A632666_DBD4_4CFF_BD05_66382BD6FB9E_.wvu.Cols</vt:lpstr>
      <vt:lpstr>'D 001 04.01.02.01.'!Z_7A632666_DBD4_4CFF_BD05_66382BD6FB9E_.wvu.Cols</vt:lpstr>
      <vt:lpstr>'S 001 06.02.01.01.'!Z_7A632666_DBD4_4CFF_BD05_66382BD6FB9E_.wvu.Cols</vt:lpstr>
      <vt:lpstr>'B 001 01.03.02.09.'!Z_7A632666_DBD4_4CFF_BD05_66382BD6FB9E_.wvu.PrintTitles</vt:lpstr>
      <vt:lpstr>'B 001 06.02.01.01.'!Z_7A632666_DBD4_4CFF_BD05_66382BD6FB9E_.wvu.PrintTitles</vt:lpstr>
      <vt:lpstr>'B 001 06.04.01.01.'!Z_7A632666_DBD4_4CFF_BD05_66382BD6FB9E_.wvu.PrintTitles</vt:lpstr>
      <vt:lpstr>'B 001 10.04.01.40.'!Z_7A632666_DBD4_4CFF_BD05_66382BD6FB9E_.wvu.PrintTitles</vt:lpstr>
      <vt:lpstr>'B 004 08.02.01.08.'!Z_7A632666_DBD4_4CFF_BD05_66382BD6FB9E_.wvu.PrintTitles</vt:lpstr>
      <vt:lpstr>'D 001 01.06.01.02.D.'!Z_7A632666_DBD4_4CFF_BD05_66382BD6FB9E_.wvu.PrintTitles</vt:lpstr>
      <vt:lpstr>'D 001 04.01.02.01.'!Z_7A632666_DBD4_4CFF_BD05_66382BD6FB9E_.wvu.PrintTitles</vt:lpstr>
      <vt:lpstr>'S 001 06.02.01.01.'!Z_7A632666_DBD4_4CFF_BD05_66382BD6FB9E_.wvu.PrintTitles</vt:lpstr>
      <vt:lpstr>'B 001 01.03.02.09.'!Z_9B727EDB_49B4_42DC_BF97_3A35178E0BFD_.wvu.Cols</vt:lpstr>
      <vt:lpstr>'B 001 06.02.01.01.'!Z_9B727EDB_49B4_42DC_BF97_3A35178E0BFD_.wvu.Cols</vt:lpstr>
      <vt:lpstr>'B 001 06.04.01.01.'!Z_9B727EDB_49B4_42DC_BF97_3A35178E0BFD_.wvu.Cols</vt:lpstr>
      <vt:lpstr>'B 001 10.04.01.40.'!Z_9B727EDB_49B4_42DC_BF97_3A35178E0BFD_.wvu.Cols</vt:lpstr>
      <vt:lpstr>'B 004 08.02.01.08.'!Z_9B727EDB_49B4_42DC_BF97_3A35178E0BFD_.wvu.Cols</vt:lpstr>
      <vt:lpstr>'D 001 01.06.01.02.D.'!Z_9B727EDB_49B4_42DC_BF97_3A35178E0BFD_.wvu.Cols</vt:lpstr>
      <vt:lpstr>'D 001 04.01.02.01.'!Z_9B727EDB_49B4_42DC_BF97_3A35178E0BFD_.wvu.Cols</vt:lpstr>
      <vt:lpstr>'S 001 06.02.01.01.'!Z_9B727EDB_49B4_42DC_BF97_3A35178E0BFD_.wvu.Cols</vt:lpstr>
      <vt:lpstr>'B 001 01.03.02.09.'!Z_9B727EDB_49B4_42DC_BF97_3A35178E0BFD_.wvu.PrintTitles</vt:lpstr>
      <vt:lpstr>'B 001 06.02.01.01.'!Z_9B727EDB_49B4_42DC_BF97_3A35178E0BFD_.wvu.PrintTitles</vt:lpstr>
      <vt:lpstr>'B 001 06.04.01.01.'!Z_9B727EDB_49B4_42DC_BF97_3A35178E0BFD_.wvu.PrintTitles</vt:lpstr>
      <vt:lpstr>'B 001 10.04.01.40.'!Z_9B727EDB_49B4_42DC_BF97_3A35178E0BFD_.wvu.PrintTitles</vt:lpstr>
      <vt:lpstr>'B 004 08.02.01.08.'!Z_9B727EDB_49B4_42DC_BF97_3A35178E0BFD_.wvu.PrintTitles</vt:lpstr>
      <vt:lpstr>'D 001 01.06.01.02.D.'!Z_9B727EDB_49B4_42DC_BF97_3A35178E0BFD_.wvu.PrintTitles</vt:lpstr>
      <vt:lpstr>'D 001 04.01.02.01.'!Z_9B727EDB_49B4_42DC_BF97_3A35178E0BFD_.wvu.PrintTitles</vt:lpstr>
      <vt:lpstr>'S 001 06.02.01.01.'!Z_9B727EDB_49B4_42DC_BF97_3A35178E0BFD_.wvu.PrintTitles</vt:lpstr>
      <vt:lpstr>'B 001 01.03.02.09.'!Z_A64B7B98_B658_4E89_BA3D_F49D1265D61E_.wvu.Cols</vt:lpstr>
      <vt:lpstr>'B 001 06.02.01.01.'!Z_A64B7B98_B658_4E89_BA3D_F49D1265D61E_.wvu.Cols</vt:lpstr>
      <vt:lpstr>'B 001 06.04.01.01.'!Z_A64B7B98_B658_4E89_BA3D_F49D1265D61E_.wvu.Cols</vt:lpstr>
      <vt:lpstr>'B 001 10.04.01.40.'!Z_A64B7B98_B658_4E89_BA3D_F49D1265D61E_.wvu.Cols</vt:lpstr>
      <vt:lpstr>'B 004 08.02.01.08.'!Z_A64B7B98_B658_4E89_BA3D_F49D1265D61E_.wvu.Cols</vt:lpstr>
      <vt:lpstr>'D 001 01.06.01.02.D.'!Z_A64B7B98_B658_4E89_BA3D_F49D1265D61E_.wvu.Cols</vt:lpstr>
      <vt:lpstr>'D 001 04.01.02.01.'!Z_A64B7B98_B658_4E89_BA3D_F49D1265D61E_.wvu.Cols</vt:lpstr>
      <vt:lpstr>'S 001 06.02.01.01.'!Z_A64B7B98_B658_4E89_BA3D_F49D1265D61E_.wvu.Cols</vt:lpstr>
      <vt:lpstr>'B 001 01.03.02.09.'!Z_A64B7B98_B658_4E89_BA3D_F49D1265D61E_.wvu.PrintTitles</vt:lpstr>
      <vt:lpstr>'B 001 06.02.01.01.'!Z_A64B7B98_B658_4E89_BA3D_F49D1265D61E_.wvu.PrintTitles</vt:lpstr>
      <vt:lpstr>'B 001 06.04.01.01.'!Z_A64B7B98_B658_4E89_BA3D_F49D1265D61E_.wvu.PrintTitles</vt:lpstr>
      <vt:lpstr>'B 001 10.04.01.40.'!Z_A64B7B98_B658_4E89_BA3D_F49D1265D61E_.wvu.PrintTitles</vt:lpstr>
      <vt:lpstr>'B 004 08.02.01.08.'!Z_A64B7B98_B658_4E89_BA3D_F49D1265D61E_.wvu.PrintTitles</vt:lpstr>
      <vt:lpstr>'D 001 01.06.01.02.D.'!Z_A64B7B98_B658_4E89_BA3D_F49D1265D61E_.wvu.PrintTitles</vt:lpstr>
      <vt:lpstr>'D 001 04.01.02.01.'!Z_A64B7B98_B658_4E89_BA3D_F49D1265D61E_.wvu.PrintTitles</vt:lpstr>
      <vt:lpstr>'S 001 06.02.01.01.'!Z_A64B7B98_B658_4E89_BA3D_F49D1265D61E_.wvu.PrintTitles</vt:lpstr>
      <vt:lpstr>'B 001 01.03.02.09.'!Z_B9470AF3_226B_4213_A7B5_37AA221FCC86_.wvu.Cols</vt:lpstr>
      <vt:lpstr>'B 001 06.02.01.01.'!Z_B9470AF3_226B_4213_A7B5_37AA221FCC86_.wvu.Cols</vt:lpstr>
      <vt:lpstr>'B 001 06.04.01.01.'!Z_B9470AF3_226B_4213_A7B5_37AA221FCC86_.wvu.Cols</vt:lpstr>
      <vt:lpstr>'B 001 10.04.01.40.'!Z_B9470AF3_226B_4213_A7B5_37AA221FCC86_.wvu.Cols</vt:lpstr>
      <vt:lpstr>'B 004 08.02.01.08.'!Z_B9470AF3_226B_4213_A7B5_37AA221FCC86_.wvu.Cols</vt:lpstr>
      <vt:lpstr>'D 001 01.06.01.02.D.'!Z_B9470AF3_226B_4213_A7B5_37AA221FCC86_.wvu.Cols</vt:lpstr>
      <vt:lpstr>'D 001 04.01.02.01.'!Z_B9470AF3_226B_4213_A7B5_37AA221FCC86_.wvu.Cols</vt:lpstr>
      <vt:lpstr>'S 001 06.02.01.01.'!Z_B9470AF3_226B_4213_A7B5_37AA221FCC86_.wvu.Cols</vt:lpstr>
      <vt:lpstr>'B 001 01.03.02.09.'!Z_B9470AF3_226B_4213_A7B5_37AA221FCC86_.wvu.PrintTitles</vt:lpstr>
      <vt:lpstr>'B 001 06.02.01.01.'!Z_B9470AF3_226B_4213_A7B5_37AA221FCC86_.wvu.PrintTitles</vt:lpstr>
      <vt:lpstr>'B 001 06.04.01.01.'!Z_B9470AF3_226B_4213_A7B5_37AA221FCC86_.wvu.PrintTitles</vt:lpstr>
      <vt:lpstr>'B 001 10.04.01.40.'!Z_B9470AF3_226B_4213_A7B5_37AA221FCC86_.wvu.PrintTitles</vt:lpstr>
      <vt:lpstr>'B 004 08.02.01.08.'!Z_B9470AF3_226B_4213_A7B5_37AA221FCC86_.wvu.PrintTitles</vt:lpstr>
      <vt:lpstr>'D 001 01.06.01.02.D.'!Z_B9470AF3_226B_4213_A7B5_37AA221FCC86_.wvu.PrintTitles</vt:lpstr>
      <vt:lpstr>'D 001 04.01.02.01.'!Z_B9470AF3_226B_4213_A7B5_37AA221FCC86_.wvu.PrintTitles</vt:lpstr>
      <vt:lpstr>'S 001 06.02.01.01.'!Z_B9470AF3_226B_4213_A7B5_37AA221FCC86_.wvu.PrintTitles</vt:lpstr>
      <vt:lpstr>'B 001 01.03.02.09.'!Z_D669FC1B_AE0B_4417_8D6F_8460D68D5677_.wvu.Cols</vt:lpstr>
      <vt:lpstr>'B 001 06.02.01.01.'!Z_D669FC1B_AE0B_4417_8D6F_8460D68D5677_.wvu.Cols</vt:lpstr>
      <vt:lpstr>'B 001 06.04.01.01.'!Z_D669FC1B_AE0B_4417_8D6F_8460D68D5677_.wvu.Cols</vt:lpstr>
      <vt:lpstr>'B 001 10.04.01.40.'!Z_D669FC1B_AE0B_4417_8D6F_8460D68D5677_.wvu.Cols</vt:lpstr>
      <vt:lpstr>'B 004 08.02.01.08.'!Z_D669FC1B_AE0B_4417_8D6F_8460D68D5677_.wvu.Cols</vt:lpstr>
      <vt:lpstr>'D 001 01.06.01.02.D.'!Z_D669FC1B_AE0B_4417_8D6F_8460D68D5677_.wvu.Cols</vt:lpstr>
      <vt:lpstr>'D 001 04.01.02.01.'!Z_D669FC1B_AE0B_4417_8D6F_8460D68D5677_.wvu.Cols</vt:lpstr>
      <vt:lpstr>'S 001 06.02.01.01.'!Z_D669FC1B_AE0B_4417_8D6F_8460D68D5677_.wvu.Cols</vt:lpstr>
      <vt:lpstr>'B 001 01.03.02.09.'!Z_D669FC1B_AE0B_4417_8D6F_8460D68D5677_.wvu.PrintTitles</vt:lpstr>
      <vt:lpstr>'B 001 06.02.01.01.'!Z_D669FC1B_AE0B_4417_8D6F_8460D68D5677_.wvu.PrintTitles</vt:lpstr>
      <vt:lpstr>'B 001 06.04.01.01.'!Z_D669FC1B_AE0B_4417_8D6F_8460D68D5677_.wvu.PrintTitles</vt:lpstr>
      <vt:lpstr>'B 001 10.04.01.40.'!Z_D669FC1B_AE0B_4417_8D6F_8460D68D5677_.wvu.PrintTitles</vt:lpstr>
      <vt:lpstr>'B 004 08.02.01.08.'!Z_D669FC1B_AE0B_4417_8D6F_8460D68D5677_.wvu.PrintTitles</vt:lpstr>
      <vt:lpstr>'D 001 01.06.01.02.D.'!Z_D669FC1B_AE0B_4417_8D6F_8460D68D5677_.wvu.PrintTitles</vt:lpstr>
      <vt:lpstr>'D 001 04.01.02.01.'!Z_D669FC1B_AE0B_4417_8D6F_8460D68D5677_.wvu.PrintTitles</vt:lpstr>
      <vt:lpstr>'S 001 06.02.01.01.'!Z_D669FC1B_AE0B_4417_8D6F_8460D68D5677_.wvu.PrintTitles</vt:lpstr>
      <vt:lpstr>'B 001 01.03.02.09.'!Z_DF4717B8_E960_4300_AF40_4AC5F93B40E3_.wvu.Cols</vt:lpstr>
      <vt:lpstr>'B 001 06.02.01.01.'!Z_DF4717B8_E960_4300_AF40_4AC5F93B40E3_.wvu.Cols</vt:lpstr>
      <vt:lpstr>'B 001 06.04.01.01.'!Z_DF4717B8_E960_4300_AF40_4AC5F93B40E3_.wvu.Cols</vt:lpstr>
      <vt:lpstr>'B 001 10.04.01.40.'!Z_DF4717B8_E960_4300_AF40_4AC5F93B40E3_.wvu.Cols</vt:lpstr>
      <vt:lpstr>'B 004 08.02.01.08.'!Z_DF4717B8_E960_4300_AF40_4AC5F93B40E3_.wvu.Cols</vt:lpstr>
      <vt:lpstr>'D 001 01.06.01.02.D.'!Z_DF4717B8_E960_4300_AF40_4AC5F93B40E3_.wvu.Cols</vt:lpstr>
      <vt:lpstr>'D 001 04.01.02.01.'!Z_DF4717B8_E960_4300_AF40_4AC5F93B40E3_.wvu.Cols</vt:lpstr>
      <vt:lpstr>'S 001 06.02.01.01.'!Z_DF4717B8_E960_4300_AF40_4AC5F93B40E3_.wvu.Cols</vt:lpstr>
      <vt:lpstr>'B 001 01.03.02.09.'!Z_DF4717B8_E960_4300_AF40_4AC5F93B40E3_.wvu.PrintTitles</vt:lpstr>
      <vt:lpstr>'B 001 06.02.01.01.'!Z_DF4717B8_E960_4300_AF40_4AC5F93B40E3_.wvu.PrintTitles</vt:lpstr>
      <vt:lpstr>'B 001 06.04.01.01.'!Z_DF4717B8_E960_4300_AF40_4AC5F93B40E3_.wvu.PrintTitles</vt:lpstr>
      <vt:lpstr>'B 001 10.04.01.40.'!Z_DF4717B8_E960_4300_AF40_4AC5F93B40E3_.wvu.PrintTitles</vt:lpstr>
      <vt:lpstr>'B 004 08.02.01.08.'!Z_DF4717B8_E960_4300_AF40_4AC5F93B40E3_.wvu.PrintTitles</vt:lpstr>
      <vt:lpstr>'D 001 01.06.01.02.D.'!Z_DF4717B8_E960_4300_AF40_4AC5F93B40E3_.wvu.PrintTitles</vt:lpstr>
      <vt:lpstr>'D 001 04.01.02.01.'!Z_DF4717B8_E960_4300_AF40_4AC5F93B40E3_.wvu.PrintTitles</vt:lpstr>
      <vt:lpstr>'S 001 06.02.01.01.'!Z_DF4717B8_E960_4300_AF40_4AC5F93B40E3_.wvu.PrintTitles</vt:lpstr>
      <vt:lpstr>'B 001 01.03.02.09.'!Z_F677807F_46FD_43C6_BB8F_08ECC7636E03_.wvu.Cols</vt:lpstr>
      <vt:lpstr>'B 001 06.02.01.01.'!Z_F677807F_46FD_43C6_BB8F_08ECC7636E03_.wvu.Cols</vt:lpstr>
      <vt:lpstr>'B 001 06.04.01.01.'!Z_F677807F_46FD_43C6_BB8F_08ECC7636E03_.wvu.Cols</vt:lpstr>
      <vt:lpstr>'B 001 10.04.01.40.'!Z_F677807F_46FD_43C6_BB8F_08ECC7636E03_.wvu.Cols</vt:lpstr>
      <vt:lpstr>'B 004 08.02.01.08.'!Z_F677807F_46FD_43C6_BB8F_08ECC7636E03_.wvu.Cols</vt:lpstr>
      <vt:lpstr>'D 001 01.06.01.02.D.'!Z_F677807F_46FD_43C6_BB8F_08ECC7636E03_.wvu.Cols</vt:lpstr>
      <vt:lpstr>'D 001 04.01.02.01.'!Z_F677807F_46FD_43C6_BB8F_08ECC7636E03_.wvu.Cols</vt:lpstr>
      <vt:lpstr>'S 001 06.02.01.01.'!Z_F677807F_46FD_43C6_BB8F_08ECC7636E03_.wvu.Cols</vt:lpstr>
      <vt:lpstr>'B 001 01.03.02.09.'!Z_F677807F_46FD_43C6_BB8F_08ECC7636E03_.wvu.PrintTitles</vt:lpstr>
      <vt:lpstr>'B 001 06.02.01.01.'!Z_F677807F_46FD_43C6_BB8F_08ECC7636E03_.wvu.PrintTitles</vt:lpstr>
      <vt:lpstr>'B 001 06.04.01.01.'!Z_F677807F_46FD_43C6_BB8F_08ECC7636E03_.wvu.PrintTitles</vt:lpstr>
      <vt:lpstr>'B 001 10.04.01.40.'!Z_F677807F_46FD_43C6_BB8F_08ECC7636E03_.wvu.PrintTitles</vt:lpstr>
      <vt:lpstr>'B 004 08.02.01.08.'!Z_F677807F_46FD_43C6_BB8F_08ECC7636E03_.wvu.PrintTitles</vt:lpstr>
      <vt:lpstr>'D 001 01.06.01.02.D.'!Z_F677807F_46FD_43C6_BB8F_08ECC7636E03_.wvu.PrintTitles</vt:lpstr>
      <vt:lpstr>'D 001 04.01.02.01.'!Z_F677807F_46FD_43C6_BB8F_08ECC7636E03_.wvu.PrintTitles</vt:lpstr>
      <vt:lpstr>'S 001 06.02.01.01.'!Z_F677807F_46FD_43C6_BB8F_08ECC7636E03_.wvu.PrintTitles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Vartotojas</cp:lastModifiedBy>
  <cp:lastPrinted>2025-07-03T12:36:06Z</cp:lastPrinted>
  <dcterms:created xsi:type="dcterms:W3CDTF">2024-03-04T09:28:51Z</dcterms:created>
  <dcterms:modified xsi:type="dcterms:W3CDTF">2025-07-09T05:43:05Z</dcterms:modified>
  <cp:category/>
</cp:coreProperties>
</file>